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30" windowWidth="14835" windowHeight="11520" activeTab="1"/>
  </bookViews>
  <sheets>
    <sheet name="Sheet1" sheetId="1" r:id="rId1"/>
    <sheet name="grain-size wake" sheetId="5" r:id="rId2"/>
    <sheet name="grain-size body" sheetId="4" r:id="rId3"/>
    <sheet name="grain size wake" sheetId="2" r:id="rId4"/>
  </sheets>
  <calcPr calcId="145621"/>
</workbook>
</file>

<file path=xl/calcChain.xml><?xml version="1.0" encoding="utf-8"?>
<calcChain xmlns="http://schemas.openxmlformats.org/spreadsheetml/2006/main">
  <c r="Z4" i="5" l="1"/>
  <c r="Z5" i="5" s="1"/>
  <c r="Z6" i="5" s="1"/>
  <c r="Z7" i="5" s="1"/>
  <c r="Z8" i="5" s="1"/>
  <c r="Z9" i="5" s="1"/>
  <c r="Z10" i="5" s="1"/>
  <c r="Z11" i="5" s="1"/>
  <c r="Z12" i="5" s="1"/>
  <c r="Z13" i="5" s="1"/>
  <c r="Z14" i="5" s="1"/>
  <c r="Z15" i="5" s="1"/>
  <c r="Z16" i="5" s="1"/>
  <c r="Z17" i="5" s="1"/>
  <c r="Z18" i="5" s="1"/>
  <c r="Z19" i="5" s="1"/>
  <c r="Z20" i="5" s="1"/>
  <c r="Z21" i="5" s="1"/>
  <c r="Z22" i="5" s="1"/>
  <c r="Z23" i="5" s="1"/>
  <c r="Z24" i="5" s="1"/>
  <c r="Z25" i="5" s="1"/>
  <c r="Z26" i="5" s="1"/>
  <c r="Z27" i="5" s="1"/>
  <c r="Z28" i="5" s="1"/>
  <c r="Z29" i="5" s="1"/>
  <c r="O4" i="5"/>
  <c r="O5" i="5" s="1"/>
  <c r="O6" i="5" s="1"/>
  <c r="O7" i="5" s="1"/>
  <c r="O8" i="5" s="1"/>
  <c r="O9" i="5" s="1"/>
  <c r="O10" i="5" s="1"/>
  <c r="O11" i="5" s="1"/>
  <c r="O12" i="5" s="1"/>
  <c r="O13" i="5" s="1"/>
  <c r="O14" i="5" s="1"/>
  <c r="O15" i="5" s="1"/>
  <c r="O16" i="5" s="1"/>
  <c r="O17" i="5" s="1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D4" i="5"/>
  <c r="D5" i="5" s="1"/>
  <c r="D6" i="5" s="1"/>
  <c r="D7" i="5" s="1"/>
  <c r="D8" i="5" s="1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Z4" i="4" l="1"/>
  <c r="Z5" i="4" s="1"/>
  <c r="Z6" i="4" s="1"/>
  <c r="Z7" i="4" s="1"/>
  <c r="Z8" i="4" s="1"/>
  <c r="Z9" i="4" s="1"/>
  <c r="Z10" i="4" s="1"/>
  <c r="Z11" i="4" s="1"/>
  <c r="Z12" i="4" s="1"/>
  <c r="Z13" i="4" s="1"/>
  <c r="Z14" i="4" s="1"/>
  <c r="Z15" i="4" s="1"/>
  <c r="Z16" i="4" s="1"/>
  <c r="Z17" i="4" s="1"/>
  <c r="Z18" i="4" s="1"/>
  <c r="Z19" i="4" s="1"/>
  <c r="Z20" i="4" s="1"/>
  <c r="Z21" i="4" s="1"/>
  <c r="Z22" i="4" s="1"/>
  <c r="Z23" i="4" s="1"/>
  <c r="Z24" i="4" s="1"/>
  <c r="Z25" i="4" s="1"/>
  <c r="Z26" i="4" s="1"/>
  <c r="Z27" i="4" s="1"/>
  <c r="Z28" i="4" s="1"/>
  <c r="Z29" i="4" s="1"/>
  <c r="O4" i="4"/>
  <c r="O5" i="4" s="1"/>
  <c r="O6" i="4" s="1"/>
  <c r="O7" i="4" s="1"/>
  <c r="O8" i="4" s="1"/>
  <c r="O9" i="4" s="1"/>
  <c r="O10" i="4" s="1"/>
  <c r="O11" i="4" s="1"/>
  <c r="O12" i="4" s="1"/>
  <c r="O13" i="4" s="1"/>
  <c r="O14" i="4" s="1"/>
  <c r="O15" i="4" s="1"/>
  <c r="O16" i="4" s="1"/>
  <c r="O17" i="4" s="1"/>
  <c r="O18" i="4" s="1"/>
  <c r="O19" i="4" s="1"/>
  <c r="O20" i="4" s="1"/>
  <c r="O21" i="4" s="1"/>
  <c r="O22" i="4" s="1"/>
  <c r="O23" i="4" s="1"/>
  <c r="O24" i="4" s="1"/>
  <c r="O25" i="4" s="1"/>
  <c r="O26" i="4" s="1"/>
  <c r="O27" i="4" s="1"/>
  <c r="O28" i="4" s="1"/>
  <c r="O29" i="4" s="1"/>
  <c r="D4" i="4"/>
  <c r="D5" i="4" s="1"/>
  <c r="D6" i="4" s="1"/>
  <c r="D7" i="4" s="1"/>
  <c r="D8" i="4" s="1"/>
  <c r="D9" i="4" s="1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Z4" i="2"/>
  <c r="Z5" i="2" s="1"/>
  <c r="Z6" i="2" s="1"/>
  <c r="Z7" i="2" s="1"/>
  <c r="Z8" i="2" s="1"/>
  <c r="Z9" i="2" s="1"/>
  <c r="Z10" i="2" s="1"/>
  <c r="Z11" i="2" s="1"/>
  <c r="Z12" i="2" s="1"/>
  <c r="Z13" i="2" s="1"/>
  <c r="Z14" i="2" s="1"/>
  <c r="Z15" i="2" s="1"/>
  <c r="Z16" i="2" s="1"/>
  <c r="Z17" i="2" s="1"/>
  <c r="Z18" i="2" s="1"/>
  <c r="Z19" i="2" s="1"/>
  <c r="Z20" i="2" s="1"/>
  <c r="Z21" i="2" s="1"/>
  <c r="Z22" i="2" s="1"/>
  <c r="Z23" i="2" s="1"/>
  <c r="Z24" i="2" s="1"/>
  <c r="Z25" i="2" s="1"/>
  <c r="Z26" i="2" s="1"/>
  <c r="Z27" i="2" s="1"/>
  <c r="Z28" i="2" s="1"/>
  <c r="Z29" i="2" s="1"/>
  <c r="O5" i="2"/>
  <c r="O6" i="2" s="1"/>
  <c r="O7" i="2" s="1"/>
  <c r="O8" i="2" s="1"/>
  <c r="O9" i="2" s="1"/>
  <c r="O10" i="2" s="1"/>
  <c r="O11" i="2" s="1"/>
  <c r="O12" i="2" s="1"/>
  <c r="O13" i="2" s="1"/>
  <c r="O14" i="2" s="1"/>
  <c r="O15" i="2" s="1"/>
  <c r="O16" i="2" s="1"/>
  <c r="O17" i="2" s="1"/>
  <c r="O18" i="2" s="1"/>
  <c r="O19" i="2" s="1"/>
  <c r="O20" i="2" s="1"/>
  <c r="O21" i="2" s="1"/>
  <c r="O22" i="2" s="1"/>
  <c r="O23" i="2" s="1"/>
  <c r="O24" i="2" s="1"/>
  <c r="O25" i="2" s="1"/>
  <c r="O26" i="2" s="1"/>
  <c r="O27" i="2" s="1"/>
  <c r="O28" i="2" s="1"/>
  <c r="O29" i="2" s="1"/>
  <c r="O4" i="2"/>
  <c r="D28" i="2" l="1"/>
  <c r="D29" i="2" s="1"/>
  <c r="D22" i="2"/>
  <c r="D23" i="2"/>
  <c r="D24" i="2"/>
  <c r="D25" i="2" s="1"/>
  <c r="D26" i="2" s="1"/>
  <c r="D27" i="2" s="1"/>
  <c r="D5" i="2"/>
  <c r="D6" i="2" s="1"/>
  <c r="D7" i="2" s="1"/>
  <c r="D8" i="2" s="1"/>
  <c r="D9" i="2" s="1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4" i="2"/>
  <c r="D5" i="1" l="1"/>
  <c r="G8" i="1" l="1"/>
  <c r="D8" i="1"/>
  <c r="D18" i="1" l="1"/>
  <c r="D19" i="1"/>
  <c r="G9" i="1" l="1"/>
  <c r="D9" i="1"/>
</calcChain>
</file>

<file path=xl/sharedStrings.xml><?xml version="1.0" encoding="utf-8"?>
<sst xmlns="http://schemas.openxmlformats.org/spreadsheetml/2006/main" count="390" uniqueCount="42">
  <si>
    <t>delta U</t>
  </si>
  <si>
    <t>g</t>
  </si>
  <si>
    <t>stability</t>
  </si>
  <si>
    <t>Stability</t>
  </si>
  <si>
    <t>Stokes</t>
  </si>
  <si>
    <t>HEAD</t>
  </si>
  <si>
    <t>"21 nov"</t>
  </si>
  <si>
    <t>Distance from source (m)</t>
  </si>
  <si>
    <t>Settling velocity (m/s)</t>
  </si>
  <si>
    <t>BODY</t>
  </si>
  <si>
    <t>WAKE</t>
  </si>
  <si>
    <t>grain-size microns (Median)</t>
  </si>
  <si>
    <t>Zone</t>
  </si>
  <si>
    <t>Exp date</t>
  </si>
  <si>
    <t>Height (m)</t>
  </si>
  <si>
    <t>Eddy diameter (m)</t>
  </si>
  <si>
    <t>VELOCITY (m/s)</t>
  </si>
  <si>
    <t>Burgisser (2002, 2005)</t>
  </si>
  <si>
    <t>Log</t>
  </si>
  <si>
    <t>turbulent sedimentation</t>
  </si>
  <si>
    <t>transient</t>
  </si>
  <si>
    <t>homogeneous transport</t>
  </si>
  <si>
    <t>mesoscale</t>
  </si>
  <si>
    <t>influence of gravity on trajectories</t>
  </si>
  <si>
    <t>degree of coupling (&gt;1 decoupled, &lt;&lt;1 well coupled)</t>
  </si>
  <si>
    <t>unrolling</t>
  </si>
  <si>
    <t>margins</t>
  </si>
  <si>
    <t>Head</t>
  </si>
  <si>
    <t>Body</t>
  </si>
  <si>
    <t>Stabilty</t>
  </si>
  <si>
    <t>PHI</t>
  </si>
  <si>
    <t>%</t>
  </si>
  <si>
    <t>Distance</t>
  </si>
  <si>
    <t>at 0.2s</t>
  </si>
  <si>
    <t>Height</t>
  </si>
  <si>
    <t>1.2 m</t>
  </si>
  <si>
    <t>at 0.5s</t>
  </si>
  <si>
    <t>at 1s</t>
  </si>
  <si>
    <t>at 2s</t>
  </si>
  <si>
    <t>at 0.4s</t>
  </si>
  <si>
    <t>at 0.8s</t>
  </si>
  <si>
    <t>at 0.4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</si>
</sst>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4" fontId="0" fillId="0" borderId="1" xfId="0" applyNumberFormat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Sheet1!$O$3:$O$14</c:f>
              <c:numCache>
                <c:formatCode>General</c:formatCode>
                <c:ptCount val="12"/>
                <c:pt idx="0">
                  <c:v>0.78</c:v>
                </c:pt>
                <c:pt idx="1">
                  <c:v>0.8</c:v>
                </c:pt>
                <c:pt idx="2">
                  <c:v>0.85</c:v>
                </c:pt>
                <c:pt idx="3">
                  <c:v>0.75</c:v>
                </c:pt>
                <c:pt idx="4">
                  <c:v>0.65</c:v>
                </c:pt>
                <c:pt idx="5">
                  <c:v>0.35</c:v>
                </c:pt>
                <c:pt idx="6">
                  <c:v>0.26</c:v>
                </c:pt>
                <c:pt idx="7">
                  <c:v>0.22</c:v>
                </c:pt>
                <c:pt idx="8">
                  <c:v>0.2</c:v>
                </c:pt>
                <c:pt idx="9">
                  <c:v>0.16</c:v>
                </c:pt>
                <c:pt idx="10">
                  <c:v>0.14000000000000001</c:v>
                </c:pt>
                <c:pt idx="11">
                  <c:v>0.12</c:v>
                </c:pt>
              </c:numCache>
            </c:numRef>
          </c:xVal>
          <c:yVal>
            <c:numRef>
              <c:f>Sheet1!$P$3:$P$14</c:f>
              <c:numCache>
                <c:formatCode>General</c:formatCode>
                <c:ptCount val="12"/>
                <c:pt idx="0">
                  <c:v>0.8</c:v>
                </c:pt>
                <c:pt idx="1">
                  <c:v>0.8</c:v>
                </c:pt>
                <c:pt idx="2">
                  <c:v>0.76</c:v>
                </c:pt>
                <c:pt idx="3">
                  <c:v>0.55000000000000004</c:v>
                </c:pt>
                <c:pt idx="4">
                  <c:v>0.53</c:v>
                </c:pt>
                <c:pt idx="5">
                  <c:v>0.28000000000000003</c:v>
                </c:pt>
                <c:pt idx="6">
                  <c:v>0.2</c:v>
                </c:pt>
                <c:pt idx="7">
                  <c:v>0.12</c:v>
                </c:pt>
                <c:pt idx="8">
                  <c:v>0.09</c:v>
                </c:pt>
                <c:pt idx="9">
                  <c:v>7.0000000000000007E-2</c:v>
                </c:pt>
                <c:pt idx="10">
                  <c:v>0.05</c:v>
                </c:pt>
                <c:pt idx="11">
                  <c:v>0.02</c:v>
                </c:pt>
              </c:numCache>
            </c:numRef>
          </c:yVal>
          <c:smooth val="0"/>
        </c:ser>
        <c:ser>
          <c:idx val="1"/>
          <c:order val="1"/>
          <c:spPr>
            <a:ln w="28575">
              <a:noFill/>
            </a:ln>
          </c:spPr>
          <c:xVal>
            <c:numRef>
              <c:f>Sheet1!$O$16:$O$21</c:f>
              <c:numCache>
                <c:formatCode>General</c:formatCode>
                <c:ptCount val="6"/>
                <c:pt idx="0">
                  <c:v>0.7</c:v>
                </c:pt>
                <c:pt idx="1">
                  <c:v>0.5</c:v>
                </c:pt>
                <c:pt idx="2">
                  <c:v>0.45</c:v>
                </c:pt>
                <c:pt idx="3">
                  <c:v>0.34</c:v>
                </c:pt>
                <c:pt idx="4">
                  <c:v>0.25</c:v>
                </c:pt>
                <c:pt idx="5">
                  <c:v>0.21</c:v>
                </c:pt>
              </c:numCache>
            </c:numRef>
          </c:xVal>
          <c:yVal>
            <c:numRef>
              <c:f>Sheet1!$P$16:$P$21</c:f>
              <c:numCache>
                <c:formatCode>General</c:formatCode>
                <c:ptCount val="6"/>
                <c:pt idx="0">
                  <c:v>0.7</c:v>
                </c:pt>
                <c:pt idx="1">
                  <c:v>0.35</c:v>
                </c:pt>
                <c:pt idx="2">
                  <c:v>0.3</c:v>
                </c:pt>
                <c:pt idx="3">
                  <c:v>0.25</c:v>
                </c:pt>
                <c:pt idx="4">
                  <c:v>0.1</c:v>
                </c:pt>
                <c:pt idx="5">
                  <c:v>0.05</c:v>
                </c:pt>
              </c:numCache>
            </c:numRef>
          </c:yVal>
          <c:smooth val="0"/>
        </c:ser>
        <c:ser>
          <c:idx val="2"/>
          <c:order val="2"/>
          <c:spPr>
            <a:ln w="28575">
              <a:noFill/>
            </a:ln>
          </c:spPr>
          <c:xVal>
            <c:numRef>
              <c:f>Sheet1!$O$23:$O$33</c:f>
              <c:numCache>
                <c:formatCode>General</c:formatCode>
                <c:ptCount val="11"/>
                <c:pt idx="0">
                  <c:v>0.2</c:v>
                </c:pt>
                <c:pt idx="1">
                  <c:v>0.3</c:v>
                </c:pt>
                <c:pt idx="2">
                  <c:v>0.25</c:v>
                </c:pt>
                <c:pt idx="3">
                  <c:v>0.2</c:v>
                </c:pt>
                <c:pt idx="4">
                  <c:v>0.18</c:v>
                </c:pt>
                <c:pt idx="5">
                  <c:v>0.16</c:v>
                </c:pt>
                <c:pt idx="6">
                  <c:v>0.15</c:v>
                </c:pt>
                <c:pt idx="7">
                  <c:v>0.13</c:v>
                </c:pt>
                <c:pt idx="8">
                  <c:v>0.12</c:v>
                </c:pt>
                <c:pt idx="9">
                  <c:v>0.1</c:v>
                </c:pt>
              </c:numCache>
            </c:numRef>
          </c:xVal>
          <c:yVal>
            <c:numRef>
              <c:f>Sheet1!$P$23:$P$33</c:f>
              <c:numCache>
                <c:formatCode>General</c:formatCode>
                <c:ptCount val="11"/>
                <c:pt idx="0">
                  <c:v>0.04</c:v>
                </c:pt>
                <c:pt idx="1">
                  <c:v>0.06</c:v>
                </c:pt>
                <c:pt idx="2">
                  <c:v>0.05</c:v>
                </c:pt>
                <c:pt idx="3">
                  <c:v>0.03</c:v>
                </c:pt>
                <c:pt idx="4">
                  <c:v>3.5000000000000003E-2</c:v>
                </c:pt>
                <c:pt idx="5">
                  <c:v>0.03</c:v>
                </c:pt>
                <c:pt idx="6">
                  <c:v>3.1E-2</c:v>
                </c:pt>
                <c:pt idx="7">
                  <c:v>1.4999999999999999E-2</c:v>
                </c:pt>
                <c:pt idx="8">
                  <c:v>8.9999999999999993E-3</c:v>
                </c:pt>
                <c:pt idx="9">
                  <c:v>8.0000000000000002E-3</c:v>
                </c:pt>
              </c:numCache>
            </c:numRef>
          </c:yVal>
          <c:smooth val="0"/>
        </c:ser>
        <c:ser>
          <c:idx val="3"/>
          <c:order val="3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accent1"/>
              </a:solidFill>
            </c:spPr>
          </c:marker>
          <c:xVal>
            <c:numRef>
              <c:f>Sheet1!$O$35:$O$46</c:f>
              <c:numCache>
                <c:formatCode>General</c:formatCode>
                <c:ptCount val="12"/>
                <c:pt idx="0">
                  <c:v>0.61</c:v>
                </c:pt>
                <c:pt idx="1">
                  <c:v>0.42</c:v>
                </c:pt>
                <c:pt idx="2">
                  <c:v>0.31</c:v>
                </c:pt>
                <c:pt idx="3">
                  <c:v>0.25</c:v>
                </c:pt>
                <c:pt idx="4">
                  <c:v>0.21</c:v>
                </c:pt>
                <c:pt idx="5">
                  <c:v>0.15</c:v>
                </c:pt>
                <c:pt idx="6">
                  <c:v>0.15</c:v>
                </c:pt>
                <c:pt idx="7">
                  <c:v>0.14000000000000001</c:v>
                </c:pt>
                <c:pt idx="8">
                  <c:v>0.13</c:v>
                </c:pt>
                <c:pt idx="9">
                  <c:v>0.1</c:v>
                </c:pt>
                <c:pt idx="10">
                  <c:v>0.1</c:v>
                </c:pt>
                <c:pt idx="11">
                  <c:v>0.15</c:v>
                </c:pt>
              </c:numCache>
            </c:numRef>
          </c:xVal>
          <c:yVal>
            <c:numRef>
              <c:f>Sheet1!$P$35:$P$46</c:f>
              <c:numCache>
                <c:formatCode>General</c:formatCode>
                <c:ptCount val="12"/>
                <c:pt idx="0">
                  <c:v>1.1000000000000001</c:v>
                </c:pt>
                <c:pt idx="1">
                  <c:v>0.8</c:v>
                </c:pt>
                <c:pt idx="2">
                  <c:v>0.5</c:v>
                </c:pt>
                <c:pt idx="3">
                  <c:v>0.23</c:v>
                </c:pt>
                <c:pt idx="4">
                  <c:v>0.15</c:v>
                </c:pt>
                <c:pt idx="5">
                  <c:v>0.1</c:v>
                </c:pt>
                <c:pt idx="6">
                  <c:v>0.08</c:v>
                </c:pt>
                <c:pt idx="7">
                  <c:v>0.05</c:v>
                </c:pt>
                <c:pt idx="8">
                  <c:v>0.06</c:v>
                </c:pt>
                <c:pt idx="9">
                  <c:v>0.05</c:v>
                </c:pt>
                <c:pt idx="10">
                  <c:v>0.04</c:v>
                </c:pt>
                <c:pt idx="11">
                  <c:v>0.03</c:v>
                </c:pt>
              </c:numCache>
            </c:numRef>
          </c:yVal>
          <c:smooth val="0"/>
        </c:ser>
        <c:ser>
          <c:idx val="4"/>
          <c:order val="4"/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xVal>
            <c:numRef>
              <c:f>Sheet1!$O$48:$O$53</c:f>
              <c:numCache>
                <c:formatCode>General</c:formatCode>
                <c:ptCount val="6"/>
                <c:pt idx="0">
                  <c:v>0.59</c:v>
                </c:pt>
                <c:pt idx="1">
                  <c:v>0.51</c:v>
                </c:pt>
                <c:pt idx="2">
                  <c:v>0.32</c:v>
                </c:pt>
                <c:pt idx="3">
                  <c:v>0.19</c:v>
                </c:pt>
                <c:pt idx="4">
                  <c:v>0.17499999999999999</c:v>
                </c:pt>
                <c:pt idx="5">
                  <c:v>0.16</c:v>
                </c:pt>
              </c:numCache>
            </c:numRef>
          </c:xVal>
          <c:yVal>
            <c:numRef>
              <c:f>Sheet1!$P$48:$P$53</c:f>
              <c:numCache>
                <c:formatCode>General</c:formatCode>
                <c:ptCount val="6"/>
                <c:pt idx="0">
                  <c:v>0.55000000000000004</c:v>
                </c:pt>
                <c:pt idx="1">
                  <c:v>0.3</c:v>
                </c:pt>
                <c:pt idx="2">
                  <c:v>0.25</c:v>
                </c:pt>
                <c:pt idx="3">
                  <c:v>0.09</c:v>
                </c:pt>
                <c:pt idx="4">
                  <c:v>0.08</c:v>
                </c:pt>
                <c:pt idx="5">
                  <c:v>0.06</c:v>
                </c:pt>
              </c:numCache>
            </c:numRef>
          </c:yVal>
          <c:smooth val="0"/>
        </c:ser>
        <c:ser>
          <c:idx val="5"/>
          <c:order val="5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92D050"/>
              </a:solidFill>
            </c:spPr>
          </c:marker>
          <c:xVal>
            <c:numRef>
              <c:f>Sheet1!$O$55:$O$64</c:f>
              <c:numCache>
                <c:formatCode>General</c:formatCode>
                <c:ptCount val="10"/>
                <c:pt idx="0">
                  <c:v>0.18</c:v>
                </c:pt>
                <c:pt idx="1">
                  <c:v>0.24</c:v>
                </c:pt>
                <c:pt idx="2">
                  <c:v>0.25</c:v>
                </c:pt>
                <c:pt idx="3">
                  <c:v>0.21</c:v>
                </c:pt>
                <c:pt idx="4">
                  <c:v>0.185</c:v>
                </c:pt>
                <c:pt idx="5">
                  <c:v>0.16500000000000001</c:v>
                </c:pt>
                <c:pt idx="6">
                  <c:v>0.154</c:v>
                </c:pt>
                <c:pt idx="7">
                  <c:v>0.13500000000000001</c:v>
                </c:pt>
                <c:pt idx="8">
                  <c:v>0.125</c:v>
                </c:pt>
                <c:pt idx="9">
                  <c:v>0.09</c:v>
                </c:pt>
              </c:numCache>
            </c:numRef>
          </c:xVal>
          <c:yVal>
            <c:numRef>
              <c:f>Sheet1!$P$55:$P$64</c:f>
              <c:numCache>
                <c:formatCode>General</c:formatCode>
                <c:ptCount val="10"/>
                <c:pt idx="0">
                  <c:v>0.05</c:v>
                </c:pt>
                <c:pt idx="1">
                  <c:v>5.5E-2</c:v>
                </c:pt>
                <c:pt idx="2">
                  <c:v>0.06</c:v>
                </c:pt>
                <c:pt idx="3">
                  <c:v>0.03</c:v>
                </c:pt>
                <c:pt idx="4">
                  <c:v>3.5000000000000003E-2</c:v>
                </c:pt>
                <c:pt idx="5">
                  <c:v>0.03</c:v>
                </c:pt>
                <c:pt idx="6">
                  <c:v>3.1E-2</c:v>
                </c:pt>
                <c:pt idx="7">
                  <c:v>1.4999999999999999E-2</c:v>
                </c:pt>
                <c:pt idx="8">
                  <c:v>9.7999999999999997E-3</c:v>
                </c:pt>
                <c:pt idx="9">
                  <c:v>7.0000000000000001E-3</c:v>
                </c:pt>
              </c:numCache>
            </c:numRef>
          </c:yVal>
          <c:smooth val="0"/>
        </c:ser>
        <c:ser>
          <c:idx val="6"/>
          <c:order val="6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2"/>
              </a:solidFill>
            </c:spPr>
          </c:marker>
          <c:xVal>
            <c:numRef>
              <c:f>Sheet1!$O$67:$O$78</c:f>
              <c:numCache>
                <c:formatCode>General</c:formatCode>
                <c:ptCount val="12"/>
                <c:pt idx="0">
                  <c:v>0.28999999999999998</c:v>
                </c:pt>
                <c:pt idx="1">
                  <c:v>0.28999999999999998</c:v>
                </c:pt>
                <c:pt idx="2">
                  <c:v>0.25</c:v>
                </c:pt>
                <c:pt idx="3">
                  <c:v>0.2</c:v>
                </c:pt>
                <c:pt idx="4">
                  <c:v>0.19</c:v>
                </c:pt>
                <c:pt idx="5">
                  <c:v>0.17</c:v>
                </c:pt>
                <c:pt idx="6">
                  <c:v>0.15</c:v>
                </c:pt>
                <c:pt idx="7">
                  <c:v>0.14000000000000001</c:v>
                </c:pt>
                <c:pt idx="8">
                  <c:v>9.5000000000000001E-2</c:v>
                </c:pt>
                <c:pt idx="9">
                  <c:v>0.11</c:v>
                </c:pt>
                <c:pt idx="10">
                  <c:v>0.09</c:v>
                </c:pt>
                <c:pt idx="11">
                  <c:v>0.15</c:v>
                </c:pt>
              </c:numCache>
            </c:numRef>
          </c:xVal>
          <c:yVal>
            <c:numRef>
              <c:f>Sheet1!$P$67:$P$78</c:f>
              <c:numCache>
                <c:formatCode>General</c:formatCode>
                <c:ptCount val="12"/>
                <c:pt idx="0">
                  <c:v>0.31</c:v>
                </c:pt>
                <c:pt idx="1">
                  <c:v>0.16</c:v>
                </c:pt>
                <c:pt idx="2">
                  <c:v>0.15</c:v>
                </c:pt>
                <c:pt idx="3">
                  <c:v>0.13500000000000001</c:v>
                </c:pt>
                <c:pt idx="4">
                  <c:v>0.13</c:v>
                </c:pt>
                <c:pt idx="5">
                  <c:v>0.11</c:v>
                </c:pt>
                <c:pt idx="6">
                  <c:v>0.1</c:v>
                </c:pt>
                <c:pt idx="7">
                  <c:v>0.1</c:v>
                </c:pt>
                <c:pt idx="8">
                  <c:v>0.04</c:v>
                </c:pt>
                <c:pt idx="9">
                  <c:v>0.05</c:v>
                </c:pt>
                <c:pt idx="10">
                  <c:v>4.4999999999999998E-2</c:v>
                </c:pt>
                <c:pt idx="11">
                  <c:v>0.04</c:v>
                </c:pt>
              </c:numCache>
            </c:numRef>
          </c:yVal>
          <c:smooth val="0"/>
        </c:ser>
        <c:ser>
          <c:idx val="7"/>
          <c:order val="7"/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xVal>
            <c:numRef>
              <c:f>Sheet1!$O$80:$O$85</c:f>
              <c:numCache>
                <c:formatCode>General</c:formatCode>
                <c:ptCount val="6"/>
                <c:pt idx="0">
                  <c:v>0.23</c:v>
                </c:pt>
                <c:pt idx="1">
                  <c:v>0.26</c:v>
                </c:pt>
                <c:pt idx="2">
                  <c:v>0.25</c:v>
                </c:pt>
                <c:pt idx="3">
                  <c:v>0.19</c:v>
                </c:pt>
                <c:pt idx="4">
                  <c:v>0.18</c:v>
                </c:pt>
                <c:pt idx="5">
                  <c:v>0.15</c:v>
                </c:pt>
              </c:numCache>
            </c:numRef>
          </c:xVal>
          <c:yVal>
            <c:numRef>
              <c:f>Sheet1!$P$80:$P$85</c:f>
              <c:numCache>
                <c:formatCode>General</c:formatCode>
                <c:ptCount val="6"/>
                <c:pt idx="0">
                  <c:v>0.12</c:v>
                </c:pt>
                <c:pt idx="1">
                  <c:v>0.13</c:v>
                </c:pt>
                <c:pt idx="2">
                  <c:v>0.13</c:v>
                </c:pt>
                <c:pt idx="3">
                  <c:v>0.06</c:v>
                </c:pt>
                <c:pt idx="4">
                  <c:v>0.05</c:v>
                </c:pt>
                <c:pt idx="5">
                  <c:v>0.06</c:v>
                </c:pt>
              </c:numCache>
            </c:numRef>
          </c:yVal>
          <c:smooth val="0"/>
        </c:ser>
        <c:ser>
          <c:idx val="8"/>
          <c:order val="8"/>
          <c:spPr>
            <a:ln w="28575">
              <a:noFill/>
            </a:ln>
          </c:spPr>
          <c:marker>
            <c:symbol val="triangle"/>
            <c:size val="7"/>
            <c:spPr>
              <a:solidFill>
                <a:srgbClr val="92D050"/>
              </a:solidFill>
            </c:spPr>
          </c:marker>
          <c:xVal>
            <c:numRef>
              <c:f>Sheet1!$O$87:$O$96</c:f>
              <c:numCache>
                <c:formatCode>General</c:formatCode>
                <c:ptCount val="10"/>
                <c:pt idx="0">
                  <c:v>0.19</c:v>
                </c:pt>
                <c:pt idx="1">
                  <c:v>0.2</c:v>
                </c:pt>
                <c:pt idx="2">
                  <c:v>0.19500000000000001</c:v>
                </c:pt>
                <c:pt idx="3">
                  <c:v>0.18</c:v>
                </c:pt>
                <c:pt idx="4">
                  <c:v>0.15</c:v>
                </c:pt>
                <c:pt idx="5">
                  <c:v>0.16</c:v>
                </c:pt>
                <c:pt idx="6">
                  <c:v>0.16500000000000001</c:v>
                </c:pt>
                <c:pt idx="7">
                  <c:v>0.17</c:v>
                </c:pt>
                <c:pt idx="8">
                  <c:v>0.14000000000000001</c:v>
                </c:pt>
                <c:pt idx="9">
                  <c:v>0.1</c:v>
                </c:pt>
              </c:numCache>
            </c:numRef>
          </c:xVal>
          <c:yVal>
            <c:numRef>
              <c:f>Sheet1!$P$87:$P$96</c:f>
              <c:numCache>
                <c:formatCode>General</c:formatCode>
                <c:ptCount val="10"/>
                <c:pt idx="0">
                  <c:v>0.05</c:v>
                </c:pt>
                <c:pt idx="1">
                  <c:v>0.04</c:v>
                </c:pt>
                <c:pt idx="2">
                  <c:v>0.03</c:v>
                </c:pt>
                <c:pt idx="3">
                  <c:v>0.02</c:v>
                </c:pt>
                <c:pt idx="4">
                  <c:v>0.01</c:v>
                </c:pt>
                <c:pt idx="5">
                  <c:v>1.4999999999999999E-2</c:v>
                </c:pt>
                <c:pt idx="6">
                  <c:v>9.1999999999999998E-3</c:v>
                </c:pt>
                <c:pt idx="7">
                  <c:v>8.0000000000000002E-3</c:v>
                </c:pt>
                <c:pt idx="8">
                  <c:v>6.0000000000000001E-3</c:v>
                </c:pt>
                <c:pt idx="9">
                  <c:v>5.0000000000000001E-3</c:v>
                </c:pt>
              </c:numCache>
            </c:numRef>
          </c:yVal>
          <c:smooth val="0"/>
        </c:ser>
        <c:ser>
          <c:idx val="9"/>
          <c:order val="9"/>
          <c:spPr>
            <a:ln w="28575">
              <a:noFill/>
            </a:ln>
          </c:spPr>
          <c:xVal>
            <c:numRef>
              <c:f>Sheet1!$O$98:$O$109</c:f>
              <c:numCache>
                <c:formatCode>General</c:formatCode>
                <c:ptCount val="12"/>
                <c:pt idx="0">
                  <c:v>0.1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0.2</c:v>
                </c:pt>
                <c:pt idx="5">
                  <c:v>0.15</c:v>
                </c:pt>
                <c:pt idx="6">
                  <c:v>0.35</c:v>
                </c:pt>
                <c:pt idx="7">
                  <c:v>0.3</c:v>
                </c:pt>
                <c:pt idx="8">
                  <c:v>0.24</c:v>
                </c:pt>
                <c:pt idx="9">
                  <c:v>0.25</c:v>
                </c:pt>
                <c:pt idx="10">
                  <c:v>0.22</c:v>
                </c:pt>
                <c:pt idx="11">
                  <c:v>0.2</c:v>
                </c:pt>
              </c:numCache>
            </c:numRef>
          </c:xVal>
          <c:yVal>
            <c:numRef>
              <c:f>Sheet1!$P$98:$P$109</c:f>
              <c:numCache>
                <c:formatCode>General</c:formatCode>
                <c:ptCount val="12"/>
                <c:pt idx="0">
                  <c:v>1.2</c:v>
                </c:pt>
                <c:pt idx="1">
                  <c:v>3.5</c:v>
                </c:pt>
                <c:pt idx="2">
                  <c:v>3</c:v>
                </c:pt>
                <c:pt idx="3">
                  <c:v>3.1</c:v>
                </c:pt>
                <c:pt idx="4">
                  <c:v>2.5</c:v>
                </c:pt>
                <c:pt idx="5">
                  <c:v>2.15</c:v>
                </c:pt>
                <c:pt idx="6">
                  <c:v>2.4</c:v>
                </c:pt>
                <c:pt idx="7">
                  <c:v>2</c:v>
                </c:pt>
                <c:pt idx="8">
                  <c:v>1.4</c:v>
                </c:pt>
                <c:pt idx="9">
                  <c:v>1.2</c:v>
                </c:pt>
                <c:pt idx="10">
                  <c:v>1.3</c:v>
                </c:pt>
                <c:pt idx="11">
                  <c:v>1.2</c:v>
                </c:pt>
              </c:numCache>
            </c:numRef>
          </c:yVal>
          <c:smooth val="0"/>
        </c:ser>
        <c:ser>
          <c:idx val="10"/>
          <c:order val="10"/>
          <c:spPr>
            <a:ln w="28575">
              <a:noFill/>
            </a:ln>
          </c:spPr>
          <c:marker>
            <c:symbol val="diamond"/>
            <c:size val="7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Sheet1!$X$2:$X$30</c:f>
              <c:numCache>
                <c:formatCode>General</c:formatCode>
                <c:ptCount val="29"/>
                <c:pt idx="0">
                  <c:v>0.39</c:v>
                </c:pt>
                <c:pt idx="1">
                  <c:v>0.39</c:v>
                </c:pt>
                <c:pt idx="2">
                  <c:v>0.3</c:v>
                </c:pt>
                <c:pt idx="3">
                  <c:v>0.25</c:v>
                </c:pt>
                <c:pt idx="4">
                  <c:v>0.3</c:v>
                </c:pt>
              </c:numCache>
            </c:numRef>
          </c:xVal>
          <c:yVal>
            <c:numRef>
              <c:f>Sheet1!$Y$2:$Y$30</c:f>
              <c:numCache>
                <c:formatCode>General</c:formatCode>
                <c:ptCount val="29"/>
                <c:pt idx="0">
                  <c:v>0.8</c:v>
                </c:pt>
                <c:pt idx="1">
                  <c:v>0.32</c:v>
                </c:pt>
                <c:pt idx="2">
                  <c:v>0.3</c:v>
                </c:pt>
                <c:pt idx="3">
                  <c:v>0.15</c:v>
                </c:pt>
                <c:pt idx="4">
                  <c:v>0.8</c:v>
                </c:pt>
              </c:numCache>
            </c:numRef>
          </c:yVal>
          <c:smooth val="0"/>
        </c:ser>
        <c:ser>
          <c:idx val="11"/>
          <c:order val="11"/>
          <c:spPr>
            <a:ln w="28575">
              <a:noFill/>
            </a:ln>
          </c:spPr>
          <c:marker>
            <c:symbol val="square"/>
            <c:size val="7"/>
            <c:spPr>
              <a:solidFill>
                <a:srgbClr val="FF0000"/>
              </a:solidFill>
            </c:spPr>
          </c:marker>
          <c:xVal>
            <c:numRef>
              <c:f>Sheet1!$Y$35:$Y$54</c:f>
              <c:numCache>
                <c:formatCode>General</c:formatCode>
                <c:ptCount val="20"/>
                <c:pt idx="0">
                  <c:v>0.3</c:v>
                </c:pt>
                <c:pt idx="1">
                  <c:v>0.3</c:v>
                </c:pt>
                <c:pt idx="2">
                  <c:v>0.26</c:v>
                </c:pt>
                <c:pt idx="3">
                  <c:v>0.2</c:v>
                </c:pt>
                <c:pt idx="4">
                  <c:v>0.18</c:v>
                </c:pt>
                <c:pt idx="5">
                  <c:v>0.19</c:v>
                </c:pt>
                <c:pt idx="6">
                  <c:v>0.35</c:v>
                </c:pt>
                <c:pt idx="7">
                  <c:v>0.25</c:v>
                </c:pt>
                <c:pt idx="8">
                  <c:v>0.8</c:v>
                </c:pt>
                <c:pt idx="9">
                  <c:v>0.7</c:v>
                </c:pt>
              </c:numCache>
            </c:numRef>
          </c:xVal>
          <c:yVal>
            <c:numRef>
              <c:f>Sheet1!$Z$35:$Z$54</c:f>
              <c:numCache>
                <c:formatCode>General</c:formatCode>
                <c:ptCount val="20"/>
                <c:pt idx="0">
                  <c:v>0.36</c:v>
                </c:pt>
                <c:pt idx="1">
                  <c:v>0.39</c:v>
                </c:pt>
                <c:pt idx="2">
                  <c:v>0.24</c:v>
                </c:pt>
                <c:pt idx="3">
                  <c:v>0.2</c:v>
                </c:pt>
                <c:pt idx="4">
                  <c:v>0.19</c:v>
                </c:pt>
                <c:pt idx="5">
                  <c:v>0.3</c:v>
                </c:pt>
                <c:pt idx="6">
                  <c:v>0.4</c:v>
                </c:pt>
                <c:pt idx="7">
                  <c:v>0.3</c:v>
                </c:pt>
                <c:pt idx="8">
                  <c:v>0.5</c:v>
                </c:pt>
                <c:pt idx="9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5815104"/>
        <c:axId val="195815680"/>
      </c:scatterChart>
      <c:valAx>
        <c:axId val="195815104"/>
        <c:scaling>
          <c:logBase val="10"/>
          <c:orientation val="minMax"/>
          <c:max val="2"/>
          <c:min val="5.000000000000001E-2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l-GR" sz="1400"/>
                  <a:t>Σ</a:t>
                </a:r>
                <a:r>
                  <a:rPr lang="en-NZ"/>
                  <a:t>T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crossAx val="195815680"/>
        <c:crossesAt val="1.0000000000000002E-3"/>
        <c:crossBetween val="midCat"/>
        <c:minorUnit val="10"/>
      </c:valAx>
      <c:valAx>
        <c:axId val="195815680"/>
        <c:scaling>
          <c:logBase val="10"/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NZ" sz="1400"/>
                  <a:t>Stokes</a:t>
                </a:r>
              </a:p>
            </c:rich>
          </c:tx>
          <c:overlay val="0"/>
        </c:title>
        <c:numFmt formatCode="General" sourceLinked="1"/>
        <c:majorTickMark val="out"/>
        <c:minorTickMark val="out"/>
        <c:tickLblPos val="nextTo"/>
        <c:crossAx val="195815104"/>
        <c:crossesAt val="5.000000000000001E-2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'grain-size wake'!$AI$13:$AI$30</c:f>
              <c:numCache>
                <c:formatCode>General</c:formatCode>
                <c:ptCount val="18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  <c:pt idx="11">
                  <c:v>6.5</c:v>
                </c:pt>
                <c:pt idx="12">
                  <c:v>7</c:v>
                </c:pt>
                <c:pt idx="13">
                  <c:v>7.5</c:v>
                </c:pt>
                <c:pt idx="14">
                  <c:v>8</c:v>
                </c:pt>
                <c:pt idx="15">
                  <c:v>8.5</c:v>
                </c:pt>
                <c:pt idx="16">
                  <c:v>9</c:v>
                </c:pt>
              </c:numCache>
            </c:numRef>
          </c:xVal>
          <c:yVal>
            <c:numRef>
              <c:f>'grain-size wake'!$AJ$13:$AJ$30</c:f>
              <c:numCache>
                <c:formatCode>General</c:formatCode>
                <c:ptCount val="18"/>
                <c:pt idx="0">
                  <c:v>7.8614875082142668E-2</c:v>
                </c:pt>
                <c:pt idx="1">
                  <c:v>0.31445950032857084</c:v>
                </c:pt>
                <c:pt idx="2">
                  <c:v>1.1337051135595801</c:v>
                </c:pt>
                <c:pt idx="3">
                  <c:v>3.9307437541071355</c:v>
                </c:pt>
                <c:pt idx="4">
                  <c:v>8.9620957593642689</c:v>
                </c:pt>
                <c:pt idx="5">
                  <c:v>14.150677514785686</c:v>
                </c:pt>
                <c:pt idx="6">
                  <c:v>17.520897209557145</c:v>
                </c:pt>
                <c:pt idx="7">
                  <c:v>20.406692044072443</c:v>
                </c:pt>
                <c:pt idx="8">
                  <c:v>14.428974172576472</c:v>
                </c:pt>
                <c:pt idx="9">
                  <c:v>9.4337850098571252</c:v>
                </c:pt>
                <c:pt idx="10">
                  <c:v>5.5654614665652105</c:v>
                </c:pt>
                <c:pt idx="11">
                  <c:v>2.061282024653782</c:v>
                </c:pt>
                <c:pt idx="12">
                  <c:v>1.030641012326891</c:v>
                </c:pt>
                <c:pt idx="13">
                  <c:v>0.47168925049285626</c:v>
                </c:pt>
                <c:pt idx="14">
                  <c:v>0.31445950032857084</c:v>
                </c:pt>
                <c:pt idx="15">
                  <c:v>0.14428974172576473</c:v>
                </c:pt>
                <c:pt idx="16">
                  <c:v>5.1532050616344548E-2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845888"/>
        <c:axId val="431846464"/>
      </c:scatterChart>
      <c:valAx>
        <c:axId val="431845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31846464"/>
        <c:crosses val="autoZero"/>
        <c:crossBetween val="midCat"/>
      </c:valAx>
      <c:valAx>
        <c:axId val="43184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18458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'grain-size wake'!$BC$13:$BC$29</c:f>
              <c:numCache>
                <c:formatCode>General</c:formatCode>
                <c:ptCount val="1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  <c:pt idx="11">
                  <c:v>6.5</c:v>
                </c:pt>
                <c:pt idx="12">
                  <c:v>7</c:v>
                </c:pt>
                <c:pt idx="13">
                  <c:v>7.5</c:v>
                </c:pt>
                <c:pt idx="14">
                  <c:v>8</c:v>
                </c:pt>
                <c:pt idx="15">
                  <c:v>8.5</c:v>
                </c:pt>
                <c:pt idx="16">
                  <c:v>9</c:v>
                </c:pt>
              </c:numCache>
            </c:numRef>
          </c:xVal>
          <c:yVal>
            <c:numRef>
              <c:f>'grain-size wake'!$BD$14:$BD$29</c:f>
              <c:numCache>
                <c:formatCode>General</c:formatCode>
                <c:ptCount val="16"/>
                <c:pt idx="0">
                  <c:v>0.40381735931196194</c:v>
                </c:pt>
                <c:pt idx="1">
                  <c:v>1.2114520779358857</c:v>
                </c:pt>
                <c:pt idx="2">
                  <c:v>3.0286301948397143</c:v>
                </c:pt>
                <c:pt idx="3">
                  <c:v>6.2887655723100924</c:v>
                </c:pt>
                <c:pt idx="4">
                  <c:v>10.174043552452922</c:v>
                </c:pt>
                <c:pt idx="5">
                  <c:v>14.49167416569207</c:v>
                </c:pt>
                <c:pt idx="6">
                  <c:v>15.869306873876249</c:v>
                </c:pt>
                <c:pt idx="7">
                  <c:v>13.674134641291758</c:v>
                </c:pt>
                <c:pt idx="8">
                  <c:v>10.25658360058949</c:v>
                </c:pt>
                <c:pt idx="9">
                  <c:v>8.0162108654540205</c:v>
                </c:pt>
                <c:pt idx="10">
                  <c:v>6.5186985635476811</c:v>
                </c:pt>
                <c:pt idx="11">
                  <c:v>4.7008522653017941</c:v>
                </c:pt>
                <c:pt idx="12">
                  <c:v>2.841735942987623</c:v>
                </c:pt>
                <c:pt idx="13">
                  <c:v>1.5643304361121355</c:v>
                </c:pt>
                <c:pt idx="14">
                  <c:v>0.6622856243339067</c:v>
                </c:pt>
                <c:pt idx="15">
                  <c:v>0.19652392413469039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1848768"/>
        <c:axId val="386465792"/>
      </c:scatterChart>
      <c:valAx>
        <c:axId val="431848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86465792"/>
        <c:crosses val="autoZero"/>
        <c:crossBetween val="midCat"/>
      </c:valAx>
      <c:valAx>
        <c:axId val="3864657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318487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'grain-size body'!$AI$13:$AI$30</c:f>
              <c:numCache>
                <c:formatCode>General</c:formatCode>
                <c:ptCount val="18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  <c:pt idx="11">
                  <c:v>6.5</c:v>
                </c:pt>
                <c:pt idx="12">
                  <c:v>7</c:v>
                </c:pt>
                <c:pt idx="13">
                  <c:v>7.5</c:v>
                </c:pt>
                <c:pt idx="14">
                  <c:v>8</c:v>
                </c:pt>
                <c:pt idx="15">
                  <c:v>8.5</c:v>
                </c:pt>
                <c:pt idx="16">
                  <c:v>9</c:v>
                </c:pt>
              </c:numCache>
            </c:numRef>
          </c:xVal>
          <c:yVal>
            <c:numRef>
              <c:f>'grain-size body'!$AJ$13:$AJ$30</c:f>
              <c:numCache>
                <c:formatCode>General</c:formatCode>
                <c:ptCount val="18"/>
                <c:pt idx="0">
                  <c:v>7.8614875082142668E-2</c:v>
                </c:pt>
                <c:pt idx="1">
                  <c:v>0.31445950032857084</c:v>
                </c:pt>
                <c:pt idx="2">
                  <c:v>1.1337051135595801</c:v>
                </c:pt>
                <c:pt idx="3">
                  <c:v>3.9307437541071355</c:v>
                </c:pt>
                <c:pt idx="4">
                  <c:v>8.9620957593642689</c:v>
                </c:pt>
                <c:pt idx="5">
                  <c:v>14.150677514785686</c:v>
                </c:pt>
                <c:pt idx="6">
                  <c:v>17.520897209557145</c:v>
                </c:pt>
                <c:pt idx="7">
                  <c:v>20.406692044072443</c:v>
                </c:pt>
                <c:pt idx="8">
                  <c:v>14.428974172576472</c:v>
                </c:pt>
                <c:pt idx="9">
                  <c:v>9.4337850098571252</c:v>
                </c:pt>
                <c:pt idx="10">
                  <c:v>5.5654614665652105</c:v>
                </c:pt>
                <c:pt idx="11">
                  <c:v>2.061282024653782</c:v>
                </c:pt>
                <c:pt idx="12">
                  <c:v>1.030641012326891</c:v>
                </c:pt>
                <c:pt idx="13">
                  <c:v>0.47168925049285626</c:v>
                </c:pt>
                <c:pt idx="14">
                  <c:v>0.31445950032857084</c:v>
                </c:pt>
                <c:pt idx="15">
                  <c:v>0.14428974172576473</c:v>
                </c:pt>
                <c:pt idx="16">
                  <c:v>5.1532050616344548E-2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8471552"/>
        <c:axId val="258470976"/>
      </c:scatterChart>
      <c:valAx>
        <c:axId val="25847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58470976"/>
        <c:crosses val="autoZero"/>
        <c:crossBetween val="midCat"/>
      </c:valAx>
      <c:valAx>
        <c:axId val="258470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58471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'grain-size body'!$BC$13:$BC$29</c:f>
              <c:numCache>
                <c:formatCode>General</c:formatCode>
                <c:ptCount val="1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  <c:pt idx="11">
                  <c:v>6.5</c:v>
                </c:pt>
                <c:pt idx="12">
                  <c:v>7</c:v>
                </c:pt>
                <c:pt idx="13">
                  <c:v>7.5</c:v>
                </c:pt>
                <c:pt idx="14">
                  <c:v>8</c:v>
                </c:pt>
                <c:pt idx="15">
                  <c:v>8.5</c:v>
                </c:pt>
                <c:pt idx="16">
                  <c:v>9</c:v>
                </c:pt>
              </c:numCache>
            </c:numRef>
          </c:xVal>
          <c:yVal>
            <c:numRef>
              <c:f>'grain-size body'!$BD$14:$BD$29</c:f>
              <c:numCache>
                <c:formatCode>General</c:formatCode>
                <c:ptCount val="16"/>
                <c:pt idx="0">
                  <c:v>0.40381735931196194</c:v>
                </c:pt>
                <c:pt idx="1">
                  <c:v>1.2114520779358857</c:v>
                </c:pt>
                <c:pt idx="2">
                  <c:v>3.0286301948397143</c:v>
                </c:pt>
                <c:pt idx="3">
                  <c:v>6.2887655723100924</c:v>
                </c:pt>
                <c:pt idx="4">
                  <c:v>10.174043552452922</c:v>
                </c:pt>
                <c:pt idx="5">
                  <c:v>14.49167416569207</c:v>
                </c:pt>
                <c:pt idx="6">
                  <c:v>15.869306873876249</c:v>
                </c:pt>
                <c:pt idx="7">
                  <c:v>13.674134641291758</c:v>
                </c:pt>
                <c:pt idx="8">
                  <c:v>10.25658360058949</c:v>
                </c:pt>
                <c:pt idx="9">
                  <c:v>8.0162108654540205</c:v>
                </c:pt>
                <c:pt idx="10">
                  <c:v>6.5186985635476811</c:v>
                </c:pt>
                <c:pt idx="11">
                  <c:v>4.7008522653017941</c:v>
                </c:pt>
                <c:pt idx="12">
                  <c:v>2.841735942987623</c:v>
                </c:pt>
                <c:pt idx="13">
                  <c:v>1.5643304361121355</c:v>
                </c:pt>
                <c:pt idx="14">
                  <c:v>0.6622856243339067</c:v>
                </c:pt>
                <c:pt idx="15">
                  <c:v>0.19652392413469039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5447616"/>
        <c:axId val="325446464"/>
      </c:scatterChart>
      <c:valAx>
        <c:axId val="325447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325446464"/>
        <c:crosses val="autoZero"/>
        <c:crossBetween val="midCat"/>
      </c:valAx>
      <c:valAx>
        <c:axId val="3254464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254476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201083</xdr:colOff>
      <xdr:row>9</xdr:row>
      <xdr:rowOff>190499</xdr:rowOff>
    </xdr:from>
    <xdr:to>
      <xdr:col>31</xdr:col>
      <xdr:colOff>21166</xdr:colOff>
      <xdr:row>30</xdr:row>
      <xdr:rowOff>148166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419100</xdr:colOff>
      <xdr:row>22</xdr:row>
      <xdr:rowOff>166687</xdr:rowOff>
    </xdr:from>
    <xdr:to>
      <xdr:col>31</xdr:col>
      <xdr:colOff>114300</xdr:colOff>
      <xdr:row>37</xdr:row>
      <xdr:rowOff>52387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41</xdr:col>
      <xdr:colOff>28575</xdr:colOff>
      <xdr:row>26</xdr:row>
      <xdr:rowOff>23812</xdr:rowOff>
    </xdr:from>
    <xdr:to>
      <xdr:col>48</xdr:col>
      <xdr:colOff>333375</xdr:colOff>
      <xdr:row>40</xdr:row>
      <xdr:rowOff>100012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419100</xdr:colOff>
      <xdr:row>22</xdr:row>
      <xdr:rowOff>166687</xdr:rowOff>
    </xdr:from>
    <xdr:to>
      <xdr:col>31</xdr:col>
      <xdr:colOff>114300</xdr:colOff>
      <xdr:row>37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41</xdr:col>
      <xdr:colOff>28575</xdr:colOff>
      <xdr:row>26</xdr:row>
      <xdr:rowOff>23812</xdr:rowOff>
    </xdr:from>
    <xdr:to>
      <xdr:col>48</xdr:col>
      <xdr:colOff>333375</xdr:colOff>
      <xdr:row>40</xdr:row>
      <xdr:rowOff>100012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0"/>
  <sheetViews>
    <sheetView zoomScale="90" zoomScaleNormal="90" workbookViewId="0">
      <selection activeCell="L29" sqref="L29"/>
    </sheetView>
  </sheetViews>
  <sheetFormatPr defaultRowHeight="15" x14ac:dyDescent="0.25"/>
  <cols>
    <col min="3" max="3" width="22.28515625" customWidth="1"/>
    <col min="4" max="4" width="15.5703125" customWidth="1"/>
    <col min="6" max="6" width="11.7109375" customWidth="1"/>
    <col min="10" max="10" width="24.7109375" style="12" customWidth="1"/>
    <col min="12" max="12" width="14.140625" customWidth="1"/>
    <col min="13" max="13" width="24" customWidth="1"/>
    <col min="14" max="14" width="30" customWidth="1"/>
    <col min="15" max="15" width="36.7109375" customWidth="1"/>
    <col min="16" max="16" width="53.42578125" customWidth="1"/>
    <col min="17" max="17" width="34" customWidth="1"/>
    <col min="22" max="22" width="11.5703125" bestFit="1" customWidth="1"/>
  </cols>
  <sheetData>
    <row r="1" spans="2:25" x14ac:dyDescent="0.25">
      <c r="K1" s="12"/>
      <c r="L1" s="12"/>
      <c r="M1" s="12"/>
      <c r="N1" s="12"/>
      <c r="O1" s="12" t="s">
        <v>23</v>
      </c>
      <c r="P1" s="12" t="s">
        <v>24</v>
      </c>
      <c r="X1" t="s">
        <v>3</v>
      </c>
      <c r="Y1" t="s">
        <v>4</v>
      </c>
    </row>
    <row r="2" spans="2:25" x14ac:dyDescent="0.25">
      <c r="B2" s="9" t="s">
        <v>17</v>
      </c>
      <c r="C2" s="9"/>
      <c r="J2" s="7" t="s">
        <v>7</v>
      </c>
      <c r="K2" s="7" t="s">
        <v>13</v>
      </c>
      <c r="L2" s="7" t="s">
        <v>12</v>
      </c>
      <c r="M2" s="7" t="s">
        <v>14</v>
      </c>
      <c r="N2" s="7" t="s">
        <v>11</v>
      </c>
      <c r="O2" s="7" t="s">
        <v>3</v>
      </c>
      <c r="P2" s="7" t="s">
        <v>4</v>
      </c>
      <c r="W2" t="s">
        <v>27</v>
      </c>
      <c r="X2">
        <v>0.39</v>
      </c>
      <c r="Y2">
        <v>0.8</v>
      </c>
    </row>
    <row r="3" spans="2:25" x14ac:dyDescent="0.25">
      <c r="C3" s="3" t="s">
        <v>16</v>
      </c>
      <c r="D3" s="3">
        <v>100</v>
      </c>
      <c r="J3" s="3">
        <v>3.1</v>
      </c>
      <c r="K3" s="5" t="s">
        <v>6</v>
      </c>
      <c r="L3" s="3" t="s">
        <v>5</v>
      </c>
      <c r="M3" s="3">
        <v>0.1</v>
      </c>
      <c r="N3" s="3">
        <v>250</v>
      </c>
      <c r="O3" s="3">
        <v>0.78</v>
      </c>
      <c r="P3" s="3">
        <v>0.8</v>
      </c>
      <c r="Q3" t="s">
        <v>22</v>
      </c>
      <c r="X3">
        <v>0.39</v>
      </c>
      <c r="Y3">
        <v>0.32</v>
      </c>
    </row>
    <row r="4" spans="2:25" x14ac:dyDescent="0.25">
      <c r="C4" s="3" t="s">
        <v>8</v>
      </c>
      <c r="D4" s="3">
        <v>10</v>
      </c>
      <c r="J4" s="3">
        <v>3.1</v>
      </c>
      <c r="K4" s="5" t="s">
        <v>6</v>
      </c>
      <c r="L4" s="3" t="s">
        <v>5</v>
      </c>
      <c r="M4" s="3">
        <v>0.2</v>
      </c>
      <c r="N4" s="3">
        <v>250</v>
      </c>
      <c r="O4" s="3">
        <v>0.8</v>
      </c>
      <c r="P4" s="3">
        <v>0.8</v>
      </c>
      <c r="Q4" t="s">
        <v>22</v>
      </c>
      <c r="X4">
        <v>0.3</v>
      </c>
      <c r="Y4">
        <v>0.3</v>
      </c>
    </row>
    <row r="5" spans="2:25" x14ac:dyDescent="0.25">
      <c r="C5" s="3" t="s">
        <v>0</v>
      </c>
      <c r="D5" s="3">
        <f>SQRT(88)*D3/(4*(EXP(1))^2)</f>
        <v>31.738937267658795</v>
      </c>
      <c r="J5" s="3">
        <v>3.1</v>
      </c>
      <c r="K5" s="5" t="s">
        <v>6</v>
      </c>
      <c r="L5" s="3" t="s">
        <v>5</v>
      </c>
      <c r="M5" s="3">
        <v>0.3</v>
      </c>
      <c r="N5" s="3">
        <v>250</v>
      </c>
      <c r="O5" s="3">
        <v>0.85</v>
      </c>
      <c r="P5" s="3">
        <v>0.76</v>
      </c>
      <c r="Q5" t="s">
        <v>22</v>
      </c>
      <c r="X5">
        <v>0.25</v>
      </c>
      <c r="Y5">
        <v>0.15</v>
      </c>
    </row>
    <row r="6" spans="2:25" x14ac:dyDescent="0.25">
      <c r="C6" s="8" t="s">
        <v>1</v>
      </c>
      <c r="D6" s="8">
        <v>9.8000000000000007</v>
      </c>
      <c r="J6" s="3">
        <v>3.1</v>
      </c>
      <c r="K6" s="5" t="s">
        <v>6</v>
      </c>
      <c r="L6" s="3" t="s">
        <v>5</v>
      </c>
      <c r="M6" s="3">
        <v>0.4</v>
      </c>
      <c r="N6" s="3">
        <v>250</v>
      </c>
      <c r="O6" s="3">
        <v>0.75</v>
      </c>
      <c r="P6" s="3">
        <v>0.55000000000000004</v>
      </c>
      <c r="Q6" t="s">
        <v>19</v>
      </c>
      <c r="X6">
        <v>0.3</v>
      </c>
      <c r="Y6">
        <v>0.8</v>
      </c>
    </row>
    <row r="7" spans="2:25" x14ac:dyDescent="0.25">
      <c r="C7" s="3" t="s">
        <v>15</v>
      </c>
      <c r="D7" s="3">
        <v>0.01</v>
      </c>
      <c r="J7" s="3">
        <v>3.1</v>
      </c>
      <c r="K7" s="5" t="s">
        <v>6</v>
      </c>
      <c r="L7" s="3" t="s">
        <v>5</v>
      </c>
      <c r="M7" s="3">
        <v>0.5</v>
      </c>
      <c r="N7" s="3">
        <v>250</v>
      </c>
      <c r="O7" s="3">
        <v>0.65</v>
      </c>
      <c r="P7" s="3">
        <v>0.53</v>
      </c>
      <c r="Q7" t="s">
        <v>19</v>
      </c>
    </row>
    <row r="8" spans="2:25" x14ac:dyDescent="0.25">
      <c r="C8" s="3" t="s">
        <v>2</v>
      </c>
      <c r="D8" s="4">
        <f>D4/D5</f>
        <v>0.31507041069676134</v>
      </c>
      <c r="F8" s="3" t="s">
        <v>4</v>
      </c>
      <c r="G8" s="4">
        <f>D4*D5/(D6*D7)</f>
        <v>3238.6670681284481</v>
      </c>
      <c r="J8" s="3">
        <v>3.1</v>
      </c>
      <c r="K8" s="5" t="s">
        <v>6</v>
      </c>
      <c r="L8" s="3" t="s">
        <v>5</v>
      </c>
      <c r="M8" s="3">
        <v>0.6</v>
      </c>
      <c r="N8" s="3">
        <v>220</v>
      </c>
      <c r="O8" s="3">
        <v>0.35</v>
      </c>
      <c r="P8" s="3">
        <v>0.28000000000000003</v>
      </c>
      <c r="Q8" t="s">
        <v>19</v>
      </c>
    </row>
    <row r="9" spans="2:25" x14ac:dyDescent="0.25">
      <c r="C9" s="6" t="s">
        <v>18</v>
      </c>
      <c r="D9" s="2">
        <f>LOG(D8)</f>
        <v>-0.50159238094061831</v>
      </c>
      <c r="F9" s="3" t="s">
        <v>18</v>
      </c>
      <c r="G9" s="3">
        <f>LOG(G8)</f>
        <v>3.5103663052481235</v>
      </c>
      <c r="J9" s="3">
        <v>3.1</v>
      </c>
      <c r="K9" s="5" t="s">
        <v>6</v>
      </c>
      <c r="L9" s="3" t="s">
        <v>5</v>
      </c>
      <c r="M9" s="3">
        <v>0.7</v>
      </c>
      <c r="N9" s="3">
        <v>200</v>
      </c>
      <c r="O9" s="3">
        <v>0.26</v>
      </c>
      <c r="P9" s="3">
        <v>0.2</v>
      </c>
      <c r="Q9" t="s">
        <v>20</v>
      </c>
    </row>
    <row r="10" spans="2:25" x14ac:dyDescent="0.25">
      <c r="J10" s="3">
        <v>3.1</v>
      </c>
      <c r="K10" s="5" t="s">
        <v>6</v>
      </c>
      <c r="L10" s="3" t="s">
        <v>5</v>
      </c>
      <c r="M10" s="3">
        <v>0.8</v>
      </c>
      <c r="N10" s="3">
        <v>150</v>
      </c>
      <c r="O10" s="3">
        <v>0.22</v>
      </c>
      <c r="P10" s="3">
        <v>0.12</v>
      </c>
      <c r="Q10" t="s">
        <v>20</v>
      </c>
    </row>
    <row r="11" spans="2:25" x14ac:dyDescent="0.25">
      <c r="J11" s="3">
        <v>3.1</v>
      </c>
      <c r="K11" s="5" t="s">
        <v>6</v>
      </c>
      <c r="L11" s="3" t="s">
        <v>5</v>
      </c>
      <c r="M11" s="3">
        <v>0.9</v>
      </c>
      <c r="N11" s="3">
        <v>100</v>
      </c>
      <c r="O11" s="3">
        <v>0.2</v>
      </c>
      <c r="P11" s="3">
        <v>0.09</v>
      </c>
      <c r="Q11" t="s">
        <v>20</v>
      </c>
    </row>
    <row r="12" spans="2:25" x14ac:dyDescent="0.25">
      <c r="J12" s="3">
        <v>3.1</v>
      </c>
      <c r="K12" s="5" t="s">
        <v>6</v>
      </c>
      <c r="L12" s="3" t="s">
        <v>5</v>
      </c>
      <c r="M12" s="3">
        <v>1</v>
      </c>
      <c r="N12" s="3">
        <v>100</v>
      </c>
      <c r="O12" s="3">
        <v>0.16</v>
      </c>
      <c r="P12" s="3">
        <v>7.0000000000000007E-2</v>
      </c>
      <c r="Q12" t="s">
        <v>21</v>
      </c>
    </row>
    <row r="13" spans="2:25" x14ac:dyDescent="0.25">
      <c r="J13" s="3">
        <v>3.1</v>
      </c>
      <c r="K13" s="5" t="s">
        <v>6</v>
      </c>
      <c r="L13" s="3" t="s">
        <v>5</v>
      </c>
      <c r="M13" s="3">
        <v>1.1000000000000001</v>
      </c>
      <c r="N13" s="3">
        <v>100</v>
      </c>
      <c r="O13" s="3">
        <v>0.14000000000000001</v>
      </c>
      <c r="P13" s="3">
        <v>0.05</v>
      </c>
      <c r="Q13" t="s">
        <v>21</v>
      </c>
    </row>
    <row r="14" spans="2:25" x14ac:dyDescent="0.25">
      <c r="J14" s="3">
        <v>3.1</v>
      </c>
      <c r="K14" s="5" t="s">
        <v>6</v>
      </c>
      <c r="L14" s="3" t="s">
        <v>5</v>
      </c>
      <c r="M14" s="3">
        <v>1.2</v>
      </c>
      <c r="N14" s="3">
        <v>90</v>
      </c>
      <c r="O14" s="3">
        <v>0.12</v>
      </c>
      <c r="P14" s="3">
        <v>0.02</v>
      </c>
      <c r="Q14" t="s">
        <v>21</v>
      </c>
    </row>
    <row r="15" spans="2:25" x14ac:dyDescent="0.25">
      <c r="J15" s="3"/>
      <c r="K15" s="3"/>
      <c r="L15" s="3"/>
      <c r="M15" s="3"/>
      <c r="N15" s="3"/>
      <c r="O15" s="3"/>
      <c r="P15" s="3"/>
    </row>
    <row r="16" spans="2:25" x14ac:dyDescent="0.25">
      <c r="J16" s="3">
        <v>3.1</v>
      </c>
      <c r="K16" s="5" t="s">
        <v>6</v>
      </c>
      <c r="L16" s="3" t="s">
        <v>9</v>
      </c>
      <c r="M16" s="3">
        <v>0.1</v>
      </c>
      <c r="N16" s="3">
        <v>100</v>
      </c>
      <c r="O16" s="3">
        <v>0.7</v>
      </c>
      <c r="P16" s="3">
        <v>0.7</v>
      </c>
    </row>
    <row r="17" spans="3:16" x14ac:dyDescent="0.25">
      <c r="J17" s="3">
        <v>3.1</v>
      </c>
      <c r="K17" s="5" t="s">
        <v>6</v>
      </c>
      <c r="L17" s="3" t="s">
        <v>9</v>
      </c>
      <c r="M17" s="3">
        <v>0.2</v>
      </c>
      <c r="N17" s="3">
        <v>60</v>
      </c>
      <c r="O17" s="3">
        <v>0.5</v>
      </c>
      <c r="P17" s="3">
        <v>0.35</v>
      </c>
    </row>
    <row r="18" spans="3:16" x14ac:dyDescent="0.25">
      <c r="C18" t="s">
        <v>29</v>
      </c>
      <c r="D18">
        <f>LOG(0.3)</f>
        <v>-0.52287874528033762</v>
      </c>
      <c r="J18" s="3">
        <v>3.1</v>
      </c>
      <c r="K18" s="5" t="s">
        <v>6</v>
      </c>
      <c r="L18" s="3" t="s">
        <v>9</v>
      </c>
      <c r="M18" s="3">
        <v>0.3</v>
      </c>
      <c r="N18" s="3">
        <v>60</v>
      </c>
      <c r="O18" s="3">
        <v>0.45</v>
      </c>
      <c r="P18" s="3">
        <v>0.3</v>
      </c>
    </row>
    <row r="19" spans="3:16" x14ac:dyDescent="0.25">
      <c r="C19" t="s">
        <v>4</v>
      </c>
      <c r="D19">
        <f>LOG(0.05)</f>
        <v>-1.3010299956639813</v>
      </c>
      <c r="J19" s="3">
        <v>3.1</v>
      </c>
      <c r="K19" s="5" t="s">
        <v>6</v>
      </c>
      <c r="L19" s="3" t="s">
        <v>9</v>
      </c>
      <c r="M19" s="3">
        <v>0.4</v>
      </c>
      <c r="N19" s="3">
        <v>60</v>
      </c>
      <c r="O19" s="3">
        <v>0.34</v>
      </c>
      <c r="P19" s="3">
        <v>0.25</v>
      </c>
    </row>
    <row r="20" spans="3:16" x14ac:dyDescent="0.25">
      <c r="J20" s="3">
        <v>3.1</v>
      </c>
      <c r="K20" s="5" t="s">
        <v>6</v>
      </c>
      <c r="L20" s="3" t="s">
        <v>9</v>
      </c>
      <c r="M20" s="6">
        <v>0.5</v>
      </c>
      <c r="N20" s="3">
        <v>60</v>
      </c>
      <c r="O20" s="3">
        <v>0.25</v>
      </c>
      <c r="P20" s="3">
        <v>0.1</v>
      </c>
    </row>
    <row r="21" spans="3:16" x14ac:dyDescent="0.25">
      <c r="J21" s="3">
        <v>3.1</v>
      </c>
      <c r="K21" s="5" t="s">
        <v>6</v>
      </c>
      <c r="L21" s="3" t="s">
        <v>9</v>
      </c>
      <c r="M21" s="6">
        <v>0.6</v>
      </c>
      <c r="N21" s="3">
        <v>50</v>
      </c>
      <c r="O21" s="3">
        <v>0.21</v>
      </c>
      <c r="P21" s="3">
        <v>0.05</v>
      </c>
    </row>
    <row r="22" spans="3:16" x14ac:dyDescent="0.25">
      <c r="J22" s="3"/>
      <c r="K22" s="5"/>
      <c r="L22" s="3"/>
      <c r="M22" s="3"/>
      <c r="N22" s="3"/>
      <c r="O22" s="3"/>
      <c r="P22" s="3"/>
    </row>
    <row r="23" spans="3:16" x14ac:dyDescent="0.25">
      <c r="J23" s="3">
        <v>3.1</v>
      </c>
      <c r="K23" s="5" t="s">
        <v>6</v>
      </c>
      <c r="L23" s="3" t="s">
        <v>10</v>
      </c>
      <c r="M23" s="3">
        <v>0.7</v>
      </c>
      <c r="N23" s="3">
        <v>10</v>
      </c>
      <c r="O23" s="3">
        <v>0.2</v>
      </c>
      <c r="P23" s="3">
        <v>0.04</v>
      </c>
    </row>
    <row r="24" spans="3:16" x14ac:dyDescent="0.25">
      <c r="J24" s="3">
        <v>3.1</v>
      </c>
      <c r="K24" s="5" t="s">
        <v>6</v>
      </c>
      <c r="L24" s="3" t="s">
        <v>10</v>
      </c>
      <c r="M24" s="3">
        <v>0.8</v>
      </c>
      <c r="N24" s="3">
        <v>10</v>
      </c>
      <c r="O24" s="3">
        <v>0.3</v>
      </c>
      <c r="P24" s="3">
        <v>0.06</v>
      </c>
    </row>
    <row r="25" spans="3:16" x14ac:dyDescent="0.25">
      <c r="J25" s="3">
        <v>3.1</v>
      </c>
      <c r="K25" s="5" t="s">
        <v>6</v>
      </c>
      <c r="L25" s="3" t="s">
        <v>10</v>
      </c>
      <c r="M25" s="3">
        <v>0.9</v>
      </c>
      <c r="N25" s="3">
        <v>10</v>
      </c>
      <c r="O25" s="3">
        <v>0.25</v>
      </c>
      <c r="P25" s="3">
        <v>0.05</v>
      </c>
    </row>
    <row r="26" spans="3:16" x14ac:dyDescent="0.25">
      <c r="J26" s="3">
        <v>3.1</v>
      </c>
      <c r="K26" s="5" t="s">
        <v>6</v>
      </c>
      <c r="L26" s="3" t="s">
        <v>10</v>
      </c>
      <c r="M26" s="3">
        <v>1</v>
      </c>
      <c r="N26" s="3">
        <v>10</v>
      </c>
      <c r="O26" s="3">
        <v>0.2</v>
      </c>
      <c r="P26" s="3">
        <v>0.03</v>
      </c>
    </row>
    <row r="27" spans="3:16" x14ac:dyDescent="0.25">
      <c r="J27" s="3">
        <v>3.1</v>
      </c>
      <c r="K27" s="5" t="s">
        <v>6</v>
      </c>
      <c r="L27" s="3" t="s">
        <v>10</v>
      </c>
      <c r="M27" s="3">
        <v>1.1000000000000001</v>
      </c>
      <c r="N27" s="3">
        <v>10</v>
      </c>
      <c r="O27" s="3">
        <v>0.18</v>
      </c>
      <c r="P27" s="3">
        <v>3.5000000000000003E-2</v>
      </c>
    </row>
    <row r="28" spans="3:16" x14ac:dyDescent="0.25">
      <c r="J28" s="3">
        <v>3.1</v>
      </c>
      <c r="K28" s="5" t="s">
        <v>6</v>
      </c>
      <c r="L28" s="3" t="s">
        <v>10</v>
      </c>
      <c r="M28" s="3">
        <v>1.2</v>
      </c>
      <c r="N28" s="3">
        <v>10</v>
      </c>
      <c r="O28" s="3">
        <v>0.16</v>
      </c>
      <c r="P28" s="3">
        <v>0.03</v>
      </c>
    </row>
    <row r="29" spans="3:16" x14ac:dyDescent="0.25">
      <c r="J29" s="3">
        <v>3.1</v>
      </c>
      <c r="K29" s="5" t="s">
        <v>6</v>
      </c>
      <c r="L29" s="3" t="s">
        <v>10</v>
      </c>
      <c r="M29" s="3">
        <v>1.3</v>
      </c>
      <c r="N29" s="3">
        <v>5</v>
      </c>
      <c r="O29" s="3">
        <v>0.15</v>
      </c>
      <c r="P29" s="3">
        <v>3.1E-2</v>
      </c>
    </row>
    <row r="30" spans="3:16" x14ac:dyDescent="0.25">
      <c r="J30" s="3">
        <v>3.1</v>
      </c>
      <c r="K30" s="5" t="s">
        <v>6</v>
      </c>
      <c r="L30" s="3" t="s">
        <v>10</v>
      </c>
      <c r="M30" s="3">
        <v>1.4</v>
      </c>
      <c r="N30" s="3">
        <v>5</v>
      </c>
      <c r="O30" s="3">
        <v>0.13</v>
      </c>
      <c r="P30" s="3">
        <v>1.4999999999999999E-2</v>
      </c>
    </row>
    <row r="31" spans="3:16" x14ac:dyDescent="0.25">
      <c r="J31" s="3">
        <v>3.1</v>
      </c>
      <c r="K31" s="5" t="s">
        <v>6</v>
      </c>
      <c r="L31" s="3" t="s">
        <v>10</v>
      </c>
      <c r="M31" s="3">
        <v>1.5</v>
      </c>
      <c r="N31" s="3">
        <v>5</v>
      </c>
      <c r="O31" s="3">
        <v>0.12</v>
      </c>
      <c r="P31" s="3">
        <v>8.9999999999999993E-3</v>
      </c>
    </row>
    <row r="32" spans="3:16" x14ac:dyDescent="0.25">
      <c r="J32" s="3">
        <v>3.1</v>
      </c>
      <c r="K32" s="5" t="s">
        <v>6</v>
      </c>
      <c r="L32" s="3" t="s">
        <v>10</v>
      </c>
      <c r="M32" s="3">
        <v>1.6</v>
      </c>
      <c r="N32" s="3">
        <v>5</v>
      </c>
      <c r="O32" s="3">
        <v>0.1</v>
      </c>
      <c r="P32" s="3">
        <v>8.0000000000000002E-3</v>
      </c>
    </row>
    <row r="33" spans="10:26" x14ac:dyDescent="0.25">
      <c r="J33" s="3"/>
      <c r="K33" s="3"/>
      <c r="L33" s="3"/>
      <c r="M33" s="3"/>
      <c r="N33" s="3"/>
      <c r="O33" s="3"/>
      <c r="P33" s="3"/>
    </row>
    <row r="34" spans="10:26" x14ac:dyDescent="0.25">
      <c r="K34" s="12"/>
      <c r="L34" s="12"/>
      <c r="M34" s="12"/>
      <c r="N34" s="12"/>
      <c r="O34" s="12"/>
      <c r="P34" s="12"/>
      <c r="Y34" t="s">
        <v>3</v>
      </c>
      <c r="Z34" t="s">
        <v>4</v>
      </c>
    </row>
    <row r="35" spans="10:26" x14ac:dyDescent="0.25">
      <c r="J35" s="3">
        <v>8.4</v>
      </c>
      <c r="K35" s="3" t="s">
        <v>6</v>
      </c>
      <c r="L35" s="3" t="s">
        <v>5</v>
      </c>
      <c r="M35" s="3">
        <v>0.1</v>
      </c>
      <c r="N35" s="3">
        <v>250</v>
      </c>
      <c r="O35" s="6">
        <v>0.61</v>
      </c>
      <c r="P35" s="6">
        <v>1.1000000000000001</v>
      </c>
      <c r="U35" t="s">
        <v>28</v>
      </c>
      <c r="V35" s="11">
        <v>41592</v>
      </c>
      <c r="Y35">
        <v>0.3</v>
      </c>
      <c r="Z35">
        <v>0.36</v>
      </c>
    </row>
    <row r="36" spans="10:26" x14ac:dyDescent="0.25">
      <c r="J36" s="3">
        <v>8.4</v>
      </c>
      <c r="K36" s="3" t="s">
        <v>6</v>
      </c>
      <c r="L36" s="3" t="s">
        <v>5</v>
      </c>
      <c r="M36" s="3">
        <v>0.2</v>
      </c>
      <c r="N36" s="3">
        <v>250</v>
      </c>
      <c r="O36" s="6">
        <v>0.42</v>
      </c>
      <c r="P36" s="6">
        <v>0.8</v>
      </c>
      <c r="U36" t="s">
        <v>28</v>
      </c>
      <c r="V36" s="11">
        <v>41592</v>
      </c>
      <c r="Y36">
        <v>0.3</v>
      </c>
      <c r="Z36">
        <v>0.39</v>
      </c>
    </row>
    <row r="37" spans="10:26" x14ac:dyDescent="0.25">
      <c r="J37" s="3">
        <v>8.4</v>
      </c>
      <c r="K37" s="3" t="s">
        <v>6</v>
      </c>
      <c r="L37" s="3" t="s">
        <v>5</v>
      </c>
      <c r="M37" s="3">
        <v>0.3</v>
      </c>
      <c r="N37" s="3">
        <v>250</v>
      </c>
      <c r="O37" s="6">
        <v>0.31</v>
      </c>
      <c r="P37" s="6">
        <v>0.5</v>
      </c>
      <c r="U37" t="s">
        <v>28</v>
      </c>
      <c r="V37" s="11">
        <v>41592</v>
      </c>
      <c r="Y37">
        <v>0.26</v>
      </c>
      <c r="Z37">
        <v>0.24</v>
      </c>
    </row>
    <row r="38" spans="10:26" x14ac:dyDescent="0.25">
      <c r="J38" s="3">
        <v>8.4</v>
      </c>
      <c r="K38" s="3" t="s">
        <v>6</v>
      </c>
      <c r="L38" s="3" t="s">
        <v>5</v>
      </c>
      <c r="M38" s="3">
        <v>0.4</v>
      </c>
      <c r="N38" s="3">
        <v>250</v>
      </c>
      <c r="O38" s="6">
        <v>0.25</v>
      </c>
      <c r="P38" s="6">
        <v>0.23</v>
      </c>
      <c r="U38" t="s">
        <v>28</v>
      </c>
      <c r="V38" s="11">
        <v>41592</v>
      </c>
      <c r="Y38">
        <v>0.2</v>
      </c>
      <c r="Z38">
        <v>0.2</v>
      </c>
    </row>
    <row r="39" spans="10:26" x14ac:dyDescent="0.25">
      <c r="J39" s="3">
        <v>8.4</v>
      </c>
      <c r="K39" s="3" t="s">
        <v>6</v>
      </c>
      <c r="L39" s="3" t="s">
        <v>5</v>
      </c>
      <c r="M39" s="3">
        <v>0.5</v>
      </c>
      <c r="N39" s="3">
        <v>250</v>
      </c>
      <c r="O39" s="6">
        <v>0.21</v>
      </c>
      <c r="P39" s="6">
        <v>0.15</v>
      </c>
      <c r="U39" t="s">
        <v>28</v>
      </c>
      <c r="V39" s="11">
        <v>41592</v>
      </c>
      <c r="Y39">
        <v>0.18</v>
      </c>
      <c r="Z39">
        <v>0.19</v>
      </c>
    </row>
    <row r="40" spans="10:26" x14ac:dyDescent="0.25">
      <c r="J40" s="3">
        <v>8.4</v>
      </c>
      <c r="K40" s="3" t="s">
        <v>6</v>
      </c>
      <c r="L40" s="3" t="s">
        <v>5</v>
      </c>
      <c r="M40" s="3">
        <v>0.6</v>
      </c>
      <c r="N40" s="3">
        <v>220</v>
      </c>
      <c r="O40" s="6">
        <v>0.15</v>
      </c>
      <c r="P40" s="6">
        <v>0.1</v>
      </c>
      <c r="U40" t="s">
        <v>28</v>
      </c>
      <c r="V40" s="11">
        <v>41592</v>
      </c>
      <c r="Y40">
        <v>0.19</v>
      </c>
      <c r="Z40">
        <v>0.3</v>
      </c>
    </row>
    <row r="41" spans="10:26" x14ac:dyDescent="0.25">
      <c r="J41" s="3">
        <v>8.4</v>
      </c>
      <c r="K41" s="3" t="s">
        <v>6</v>
      </c>
      <c r="L41" s="3" t="s">
        <v>5</v>
      </c>
      <c r="M41" s="3">
        <v>0.7</v>
      </c>
      <c r="N41" s="3">
        <v>200</v>
      </c>
      <c r="O41" s="6">
        <v>0.15</v>
      </c>
      <c r="P41" s="6">
        <v>0.08</v>
      </c>
      <c r="U41" t="s">
        <v>28</v>
      </c>
      <c r="V41" s="11">
        <v>41592</v>
      </c>
      <c r="Y41">
        <v>0.35</v>
      </c>
      <c r="Z41">
        <v>0.4</v>
      </c>
    </row>
    <row r="42" spans="10:26" x14ac:dyDescent="0.25">
      <c r="J42" s="3">
        <v>8.4</v>
      </c>
      <c r="K42" s="3" t="s">
        <v>6</v>
      </c>
      <c r="L42" s="3" t="s">
        <v>5</v>
      </c>
      <c r="M42" s="3">
        <v>0.8</v>
      </c>
      <c r="N42" s="3">
        <v>150</v>
      </c>
      <c r="O42" s="6">
        <v>0.14000000000000001</v>
      </c>
      <c r="P42" s="6">
        <v>0.05</v>
      </c>
      <c r="U42" t="s">
        <v>28</v>
      </c>
      <c r="V42" s="11">
        <v>41592</v>
      </c>
      <c r="Y42">
        <v>0.25</v>
      </c>
      <c r="Z42">
        <v>0.3</v>
      </c>
    </row>
    <row r="43" spans="10:26" x14ac:dyDescent="0.25">
      <c r="J43" s="3">
        <v>8.4</v>
      </c>
      <c r="K43" s="3" t="s">
        <v>6</v>
      </c>
      <c r="L43" s="3" t="s">
        <v>5</v>
      </c>
      <c r="M43" s="3">
        <v>0.9</v>
      </c>
      <c r="N43" s="3">
        <v>100</v>
      </c>
      <c r="O43" s="6">
        <v>0.13</v>
      </c>
      <c r="P43" s="6">
        <v>0.06</v>
      </c>
      <c r="U43" t="s">
        <v>28</v>
      </c>
      <c r="V43" s="11">
        <v>41592</v>
      </c>
      <c r="Y43">
        <v>0.8</v>
      </c>
      <c r="Z43">
        <v>0.5</v>
      </c>
    </row>
    <row r="44" spans="10:26" x14ac:dyDescent="0.25">
      <c r="J44" s="3">
        <v>8.4</v>
      </c>
      <c r="K44" s="3" t="s">
        <v>6</v>
      </c>
      <c r="L44" s="3" t="s">
        <v>5</v>
      </c>
      <c r="M44" s="3">
        <v>1</v>
      </c>
      <c r="N44" s="3">
        <v>100</v>
      </c>
      <c r="O44" s="6">
        <v>0.1</v>
      </c>
      <c r="P44" s="6">
        <v>0.05</v>
      </c>
      <c r="Y44">
        <v>0.7</v>
      </c>
      <c r="Z44">
        <v>0.4</v>
      </c>
    </row>
    <row r="45" spans="10:26" x14ac:dyDescent="0.25">
      <c r="J45" s="3">
        <v>8.4</v>
      </c>
      <c r="K45" s="3" t="s">
        <v>6</v>
      </c>
      <c r="L45" s="3" t="s">
        <v>5</v>
      </c>
      <c r="M45" s="3">
        <v>1.1000000000000001</v>
      </c>
      <c r="N45" s="3">
        <v>100</v>
      </c>
      <c r="O45" s="6">
        <v>0.1</v>
      </c>
      <c r="P45" s="6">
        <v>0.04</v>
      </c>
    </row>
    <row r="46" spans="10:26" x14ac:dyDescent="0.25">
      <c r="J46" s="3">
        <v>8.4</v>
      </c>
      <c r="K46" s="3" t="s">
        <v>6</v>
      </c>
      <c r="L46" s="3" t="s">
        <v>5</v>
      </c>
      <c r="M46" s="3">
        <v>1.2</v>
      </c>
      <c r="N46" s="3">
        <v>90</v>
      </c>
      <c r="O46" s="6">
        <v>0.15</v>
      </c>
      <c r="P46" s="6">
        <v>0.03</v>
      </c>
    </row>
    <row r="47" spans="10:26" x14ac:dyDescent="0.25">
      <c r="J47" s="3"/>
      <c r="K47" s="3"/>
      <c r="L47" s="3"/>
      <c r="M47" s="3"/>
      <c r="N47" s="3"/>
      <c r="O47" s="3"/>
      <c r="P47" s="3"/>
    </row>
    <row r="48" spans="10:26" x14ac:dyDescent="0.25">
      <c r="J48" s="3">
        <v>8.4</v>
      </c>
      <c r="K48" s="3" t="s">
        <v>6</v>
      </c>
      <c r="L48" s="3" t="s">
        <v>9</v>
      </c>
      <c r="M48" s="3">
        <v>0.1</v>
      </c>
      <c r="N48" s="3">
        <v>100</v>
      </c>
      <c r="O48" s="6">
        <v>0.59</v>
      </c>
      <c r="P48" s="6">
        <v>0.55000000000000004</v>
      </c>
    </row>
    <row r="49" spans="10:16" x14ac:dyDescent="0.25">
      <c r="J49" s="3">
        <v>8.4</v>
      </c>
      <c r="K49" s="3" t="s">
        <v>6</v>
      </c>
      <c r="L49" s="3" t="s">
        <v>9</v>
      </c>
      <c r="M49" s="3">
        <v>0.2</v>
      </c>
      <c r="N49" s="3">
        <v>60</v>
      </c>
      <c r="O49" s="6">
        <v>0.51</v>
      </c>
      <c r="P49" s="6">
        <v>0.3</v>
      </c>
    </row>
    <row r="50" spans="10:16" x14ac:dyDescent="0.25">
      <c r="J50" s="3">
        <v>8.4</v>
      </c>
      <c r="K50" s="3" t="s">
        <v>6</v>
      </c>
      <c r="L50" s="3" t="s">
        <v>9</v>
      </c>
      <c r="M50" s="3">
        <v>0.3</v>
      </c>
      <c r="N50" s="3">
        <v>60</v>
      </c>
      <c r="O50" s="6">
        <v>0.32</v>
      </c>
      <c r="P50" s="6">
        <v>0.25</v>
      </c>
    </row>
    <row r="51" spans="10:16" x14ac:dyDescent="0.25">
      <c r="J51" s="3">
        <v>8.4</v>
      </c>
      <c r="K51" s="3" t="s">
        <v>6</v>
      </c>
      <c r="L51" s="3" t="s">
        <v>9</v>
      </c>
      <c r="M51" s="3">
        <v>0.4</v>
      </c>
      <c r="N51" s="3">
        <v>60</v>
      </c>
      <c r="O51" s="6">
        <v>0.19</v>
      </c>
      <c r="P51" s="6">
        <v>0.09</v>
      </c>
    </row>
    <row r="52" spans="10:16" x14ac:dyDescent="0.25">
      <c r="J52" s="3">
        <v>8.4</v>
      </c>
      <c r="K52" s="3" t="s">
        <v>6</v>
      </c>
      <c r="L52" s="3" t="s">
        <v>9</v>
      </c>
      <c r="M52" s="3">
        <v>0.5</v>
      </c>
      <c r="N52" s="3">
        <v>60</v>
      </c>
      <c r="O52" s="6">
        <v>0.17499999999999999</v>
      </c>
      <c r="P52" s="6">
        <v>0.08</v>
      </c>
    </row>
    <row r="53" spans="10:16" x14ac:dyDescent="0.25">
      <c r="J53" s="3">
        <v>8.4</v>
      </c>
      <c r="K53" s="3" t="s">
        <v>6</v>
      </c>
      <c r="L53" s="3" t="s">
        <v>9</v>
      </c>
      <c r="M53" s="3">
        <v>0.6</v>
      </c>
      <c r="N53" s="3">
        <v>50</v>
      </c>
      <c r="O53" s="3">
        <v>0.16</v>
      </c>
      <c r="P53" s="6">
        <v>0.06</v>
      </c>
    </row>
    <row r="54" spans="10:16" x14ac:dyDescent="0.25">
      <c r="J54" s="3"/>
      <c r="K54" s="3"/>
      <c r="L54" s="3"/>
      <c r="M54" s="3"/>
      <c r="N54" s="3"/>
      <c r="O54" s="3"/>
      <c r="P54" s="3"/>
    </row>
    <row r="55" spans="10:16" x14ac:dyDescent="0.25">
      <c r="J55" s="3">
        <v>8.4</v>
      </c>
      <c r="K55" s="3" t="s">
        <v>6</v>
      </c>
      <c r="L55" s="3" t="s">
        <v>10</v>
      </c>
      <c r="M55" s="3">
        <v>0.7</v>
      </c>
      <c r="N55" s="3">
        <v>10</v>
      </c>
      <c r="O55" s="3">
        <v>0.18</v>
      </c>
      <c r="P55" s="3">
        <v>0.05</v>
      </c>
    </row>
    <row r="56" spans="10:16" x14ac:dyDescent="0.25">
      <c r="J56" s="3">
        <v>8.4</v>
      </c>
      <c r="K56" s="3" t="s">
        <v>6</v>
      </c>
      <c r="L56" s="3" t="s">
        <v>10</v>
      </c>
      <c r="M56" s="3">
        <v>0.8</v>
      </c>
      <c r="N56" s="3">
        <v>10</v>
      </c>
      <c r="O56" s="3">
        <v>0.24</v>
      </c>
      <c r="P56" s="3">
        <v>5.5E-2</v>
      </c>
    </row>
    <row r="57" spans="10:16" x14ac:dyDescent="0.25">
      <c r="J57" s="3">
        <v>8.4</v>
      </c>
      <c r="K57" s="3" t="s">
        <v>6</v>
      </c>
      <c r="L57" s="3" t="s">
        <v>10</v>
      </c>
      <c r="M57" s="3">
        <v>0.9</v>
      </c>
      <c r="N57" s="3">
        <v>10</v>
      </c>
      <c r="O57" s="3">
        <v>0.25</v>
      </c>
      <c r="P57" s="3">
        <v>0.06</v>
      </c>
    </row>
    <row r="58" spans="10:16" x14ac:dyDescent="0.25">
      <c r="J58" s="3">
        <v>8.4</v>
      </c>
      <c r="K58" s="3" t="s">
        <v>6</v>
      </c>
      <c r="L58" s="3" t="s">
        <v>10</v>
      </c>
      <c r="M58" s="3">
        <v>1</v>
      </c>
      <c r="N58" s="3">
        <v>10</v>
      </c>
      <c r="O58" s="3">
        <v>0.21</v>
      </c>
      <c r="P58" s="3">
        <v>0.03</v>
      </c>
    </row>
    <row r="59" spans="10:16" x14ac:dyDescent="0.25">
      <c r="J59" s="3">
        <v>8.4</v>
      </c>
      <c r="K59" s="3" t="s">
        <v>6</v>
      </c>
      <c r="L59" s="3" t="s">
        <v>10</v>
      </c>
      <c r="M59" s="3">
        <v>1.1000000000000001</v>
      </c>
      <c r="N59" s="3">
        <v>10</v>
      </c>
      <c r="O59" s="3">
        <v>0.185</v>
      </c>
      <c r="P59" s="3">
        <v>3.5000000000000003E-2</v>
      </c>
    </row>
    <row r="60" spans="10:16" x14ac:dyDescent="0.25">
      <c r="J60" s="3">
        <v>8.4</v>
      </c>
      <c r="K60" s="3" t="s">
        <v>6</v>
      </c>
      <c r="L60" s="3" t="s">
        <v>10</v>
      </c>
      <c r="M60" s="3">
        <v>1.2</v>
      </c>
      <c r="N60" s="3">
        <v>10</v>
      </c>
      <c r="O60" s="3">
        <v>0.16500000000000001</v>
      </c>
      <c r="P60" s="3">
        <v>0.03</v>
      </c>
    </row>
    <row r="61" spans="10:16" x14ac:dyDescent="0.25">
      <c r="J61" s="3">
        <v>8.4</v>
      </c>
      <c r="K61" s="3" t="s">
        <v>6</v>
      </c>
      <c r="L61" s="3" t="s">
        <v>10</v>
      </c>
      <c r="M61" s="3">
        <v>1.3</v>
      </c>
      <c r="N61" s="3">
        <v>5</v>
      </c>
      <c r="O61" s="3">
        <v>0.154</v>
      </c>
      <c r="P61" s="3">
        <v>3.1E-2</v>
      </c>
    </row>
    <row r="62" spans="10:16" x14ac:dyDescent="0.25">
      <c r="J62" s="3">
        <v>8.4</v>
      </c>
      <c r="K62" s="3" t="s">
        <v>6</v>
      </c>
      <c r="L62" s="3" t="s">
        <v>10</v>
      </c>
      <c r="M62" s="3">
        <v>1.4</v>
      </c>
      <c r="N62" s="3">
        <v>5</v>
      </c>
      <c r="O62" s="3">
        <v>0.13500000000000001</v>
      </c>
      <c r="P62" s="3">
        <v>1.4999999999999999E-2</v>
      </c>
    </row>
    <row r="63" spans="10:16" x14ac:dyDescent="0.25">
      <c r="J63" s="3">
        <v>8.4</v>
      </c>
      <c r="K63" s="3" t="s">
        <v>6</v>
      </c>
      <c r="L63" s="3" t="s">
        <v>10</v>
      </c>
      <c r="M63" s="3">
        <v>1.5</v>
      </c>
      <c r="N63" s="3">
        <v>5</v>
      </c>
      <c r="O63" s="3">
        <v>0.125</v>
      </c>
      <c r="P63" s="3">
        <v>9.7999999999999997E-3</v>
      </c>
    </row>
    <row r="64" spans="10:16" x14ac:dyDescent="0.25">
      <c r="J64" s="3">
        <v>8.4</v>
      </c>
      <c r="K64" s="3" t="s">
        <v>6</v>
      </c>
      <c r="L64" s="3" t="s">
        <v>10</v>
      </c>
      <c r="M64" s="3">
        <v>1.6</v>
      </c>
      <c r="N64" s="3">
        <v>5</v>
      </c>
      <c r="O64" s="3">
        <v>0.09</v>
      </c>
      <c r="P64" s="3">
        <v>7.0000000000000001E-3</v>
      </c>
    </row>
    <row r="65" spans="10:16" x14ac:dyDescent="0.25">
      <c r="K65" s="12"/>
      <c r="L65" s="12"/>
      <c r="M65" s="12"/>
      <c r="N65" s="12"/>
      <c r="O65" s="12"/>
      <c r="P65" s="12"/>
    </row>
    <row r="66" spans="10:16" x14ac:dyDescent="0.25">
      <c r="K66" s="12"/>
      <c r="L66" s="12"/>
      <c r="M66" s="12"/>
      <c r="N66" s="12"/>
      <c r="O66" s="12"/>
      <c r="P66" s="12"/>
    </row>
    <row r="67" spans="10:16" x14ac:dyDescent="0.25">
      <c r="J67" s="3">
        <v>11.7</v>
      </c>
      <c r="K67" s="3" t="s">
        <v>6</v>
      </c>
      <c r="L67" s="3" t="s">
        <v>5</v>
      </c>
      <c r="M67" s="3">
        <v>0.1</v>
      </c>
      <c r="N67" s="3">
        <v>250</v>
      </c>
      <c r="O67" s="3">
        <v>0.28999999999999998</v>
      </c>
      <c r="P67" s="3">
        <v>0.31</v>
      </c>
    </row>
    <row r="68" spans="10:16" x14ac:dyDescent="0.25">
      <c r="J68" s="3">
        <v>11.7</v>
      </c>
      <c r="K68" s="3" t="s">
        <v>6</v>
      </c>
      <c r="L68" s="3" t="s">
        <v>5</v>
      </c>
      <c r="M68" s="3">
        <v>0.2</v>
      </c>
      <c r="N68" s="3">
        <v>250</v>
      </c>
      <c r="O68" s="3">
        <v>0.28999999999999998</v>
      </c>
      <c r="P68" s="3">
        <v>0.16</v>
      </c>
    </row>
    <row r="69" spans="10:16" x14ac:dyDescent="0.25">
      <c r="J69" s="3">
        <v>11.7</v>
      </c>
      <c r="K69" s="3" t="s">
        <v>6</v>
      </c>
      <c r="L69" s="3" t="s">
        <v>5</v>
      </c>
      <c r="M69" s="3">
        <v>0.3</v>
      </c>
      <c r="N69" s="3">
        <v>250</v>
      </c>
      <c r="O69" s="3">
        <v>0.25</v>
      </c>
      <c r="P69" s="3">
        <v>0.15</v>
      </c>
    </row>
    <row r="70" spans="10:16" x14ac:dyDescent="0.25">
      <c r="J70" s="3">
        <v>11.7</v>
      </c>
      <c r="K70" s="3" t="s">
        <v>6</v>
      </c>
      <c r="L70" s="3" t="s">
        <v>5</v>
      </c>
      <c r="M70" s="3">
        <v>0.4</v>
      </c>
      <c r="N70" s="3">
        <v>250</v>
      </c>
      <c r="O70" s="3">
        <v>0.2</v>
      </c>
      <c r="P70" s="3">
        <v>0.13500000000000001</v>
      </c>
    </row>
    <row r="71" spans="10:16" x14ac:dyDescent="0.25">
      <c r="J71" s="3">
        <v>11.7</v>
      </c>
      <c r="K71" s="3" t="s">
        <v>6</v>
      </c>
      <c r="L71" s="3" t="s">
        <v>5</v>
      </c>
      <c r="M71" s="3">
        <v>0.5</v>
      </c>
      <c r="N71" s="3">
        <v>250</v>
      </c>
      <c r="O71" s="3">
        <v>0.19</v>
      </c>
      <c r="P71" s="3">
        <v>0.13</v>
      </c>
    </row>
    <row r="72" spans="10:16" x14ac:dyDescent="0.25">
      <c r="J72" s="3">
        <v>11.7</v>
      </c>
      <c r="K72" s="3" t="s">
        <v>6</v>
      </c>
      <c r="L72" s="3" t="s">
        <v>5</v>
      </c>
      <c r="M72" s="3">
        <v>0.6</v>
      </c>
      <c r="N72" s="3">
        <v>220</v>
      </c>
      <c r="O72" s="3">
        <v>0.17</v>
      </c>
      <c r="P72" s="3">
        <v>0.11</v>
      </c>
    </row>
    <row r="73" spans="10:16" x14ac:dyDescent="0.25">
      <c r="J73" s="3">
        <v>11.7</v>
      </c>
      <c r="K73" s="3" t="s">
        <v>6</v>
      </c>
      <c r="L73" s="3" t="s">
        <v>5</v>
      </c>
      <c r="M73" s="3">
        <v>0.7</v>
      </c>
      <c r="N73" s="3">
        <v>200</v>
      </c>
      <c r="O73" s="3">
        <v>0.15</v>
      </c>
      <c r="P73" s="3">
        <v>0.1</v>
      </c>
    </row>
    <row r="74" spans="10:16" x14ac:dyDescent="0.25">
      <c r="J74" s="3">
        <v>11.7</v>
      </c>
      <c r="K74" s="3" t="s">
        <v>6</v>
      </c>
      <c r="L74" s="3" t="s">
        <v>5</v>
      </c>
      <c r="M74" s="3">
        <v>0.8</v>
      </c>
      <c r="N74" s="3">
        <v>150</v>
      </c>
      <c r="O74" s="3">
        <v>0.14000000000000001</v>
      </c>
      <c r="P74" s="3">
        <v>0.1</v>
      </c>
    </row>
    <row r="75" spans="10:16" x14ac:dyDescent="0.25">
      <c r="J75" s="3">
        <v>11.7</v>
      </c>
      <c r="K75" s="3" t="s">
        <v>6</v>
      </c>
      <c r="L75" s="3" t="s">
        <v>5</v>
      </c>
      <c r="M75" s="3">
        <v>0.9</v>
      </c>
      <c r="N75" s="3">
        <v>100</v>
      </c>
      <c r="O75" s="3">
        <v>9.5000000000000001E-2</v>
      </c>
      <c r="P75" s="3">
        <v>0.04</v>
      </c>
    </row>
    <row r="76" spans="10:16" x14ac:dyDescent="0.25">
      <c r="J76" s="3">
        <v>11.7</v>
      </c>
      <c r="K76" s="3" t="s">
        <v>6</v>
      </c>
      <c r="L76" s="3" t="s">
        <v>5</v>
      </c>
      <c r="M76" s="3">
        <v>1</v>
      </c>
      <c r="N76" s="3">
        <v>100</v>
      </c>
      <c r="O76" s="3">
        <v>0.11</v>
      </c>
      <c r="P76" s="3">
        <v>0.05</v>
      </c>
    </row>
    <row r="77" spans="10:16" x14ac:dyDescent="0.25">
      <c r="J77" s="3">
        <v>11.7</v>
      </c>
      <c r="K77" s="3" t="s">
        <v>6</v>
      </c>
      <c r="L77" s="3" t="s">
        <v>5</v>
      </c>
      <c r="M77" s="3">
        <v>1.1000000000000001</v>
      </c>
      <c r="N77" s="3">
        <v>100</v>
      </c>
      <c r="O77" s="3">
        <v>0.09</v>
      </c>
      <c r="P77" s="3">
        <v>4.4999999999999998E-2</v>
      </c>
    </row>
    <row r="78" spans="10:16" x14ac:dyDescent="0.25">
      <c r="J78" s="3">
        <v>11.7</v>
      </c>
      <c r="K78" s="3" t="s">
        <v>6</v>
      </c>
      <c r="L78" s="3" t="s">
        <v>5</v>
      </c>
      <c r="M78" s="3">
        <v>1.2</v>
      </c>
      <c r="N78" s="3">
        <v>90</v>
      </c>
      <c r="O78" s="3">
        <v>0.15</v>
      </c>
      <c r="P78" s="3">
        <v>0.04</v>
      </c>
    </row>
    <row r="79" spans="10:16" x14ac:dyDescent="0.25">
      <c r="J79" s="3"/>
      <c r="K79" s="3"/>
      <c r="L79" s="3"/>
      <c r="M79" s="3"/>
      <c r="N79" s="3"/>
      <c r="O79" s="3"/>
      <c r="P79" s="3"/>
    </row>
    <row r="80" spans="10:16" x14ac:dyDescent="0.25">
      <c r="J80" s="3">
        <v>11.7</v>
      </c>
      <c r="K80" s="3" t="s">
        <v>6</v>
      </c>
      <c r="L80" s="3" t="s">
        <v>9</v>
      </c>
      <c r="M80" s="3">
        <v>0.1</v>
      </c>
      <c r="N80" s="3">
        <v>100</v>
      </c>
      <c r="O80" s="3">
        <v>0.23</v>
      </c>
      <c r="P80" s="3">
        <v>0.12</v>
      </c>
    </row>
    <row r="81" spans="10:16" x14ac:dyDescent="0.25">
      <c r="J81" s="3">
        <v>11.7</v>
      </c>
      <c r="K81" s="3" t="s">
        <v>6</v>
      </c>
      <c r="L81" s="3" t="s">
        <v>9</v>
      </c>
      <c r="M81" s="3">
        <v>0.2</v>
      </c>
      <c r="N81" s="3">
        <v>60</v>
      </c>
      <c r="O81" s="3">
        <v>0.26</v>
      </c>
      <c r="P81" s="3">
        <v>0.13</v>
      </c>
    </row>
    <row r="82" spans="10:16" x14ac:dyDescent="0.25">
      <c r="J82" s="3">
        <v>11.7</v>
      </c>
      <c r="K82" s="3" t="s">
        <v>6</v>
      </c>
      <c r="L82" s="3" t="s">
        <v>9</v>
      </c>
      <c r="M82" s="3">
        <v>0.3</v>
      </c>
      <c r="N82" s="3">
        <v>60</v>
      </c>
      <c r="O82" s="3">
        <v>0.25</v>
      </c>
      <c r="P82" s="3">
        <v>0.13</v>
      </c>
    </row>
    <row r="83" spans="10:16" x14ac:dyDescent="0.25">
      <c r="J83" s="3">
        <v>11.7</v>
      </c>
      <c r="K83" s="3" t="s">
        <v>6</v>
      </c>
      <c r="L83" s="3" t="s">
        <v>9</v>
      </c>
      <c r="M83" s="3">
        <v>0.4</v>
      </c>
      <c r="N83" s="3">
        <v>60</v>
      </c>
      <c r="O83" s="3">
        <v>0.19</v>
      </c>
      <c r="P83" s="3">
        <v>0.06</v>
      </c>
    </row>
    <row r="84" spans="10:16" x14ac:dyDescent="0.25">
      <c r="J84" s="3">
        <v>11.7</v>
      </c>
      <c r="K84" s="3" t="s">
        <v>6</v>
      </c>
      <c r="L84" s="3" t="s">
        <v>9</v>
      </c>
      <c r="M84" s="3">
        <v>0.5</v>
      </c>
      <c r="N84" s="3">
        <v>60</v>
      </c>
      <c r="O84" s="3">
        <v>0.18</v>
      </c>
      <c r="P84" s="3">
        <v>0.05</v>
      </c>
    </row>
    <row r="85" spans="10:16" x14ac:dyDescent="0.25">
      <c r="J85" s="3">
        <v>11.7</v>
      </c>
      <c r="K85" s="3" t="s">
        <v>6</v>
      </c>
      <c r="L85" s="3" t="s">
        <v>9</v>
      </c>
      <c r="M85" s="3">
        <v>0.6</v>
      </c>
      <c r="N85" s="3">
        <v>50</v>
      </c>
      <c r="O85" s="3">
        <v>0.15</v>
      </c>
      <c r="P85" s="3">
        <v>0.06</v>
      </c>
    </row>
    <row r="86" spans="10:16" x14ac:dyDescent="0.25">
      <c r="J86" s="3"/>
      <c r="K86" s="3"/>
      <c r="L86" s="3"/>
      <c r="M86" s="3"/>
      <c r="N86" s="3"/>
      <c r="O86" s="3"/>
      <c r="P86" s="3"/>
    </row>
    <row r="87" spans="10:16" x14ac:dyDescent="0.25">
      <c r="J87" s="3">
        <v>11.7</v>
      </c>
      <c r="K87" s="3" t="s">
        <v>6</v>
      </c>
      <c r="L87" s="3" t="s">
        <v>10</v>
      </c>
      <c r="M87" s="3">
        <v>0.7</v>
      </c>
      <c r="N87" s="3">
        <v>10</v>
      </c>
      <c r="O87" s="3">
        <v>0.19</v>
      </c>
      <c r="P87" s="3">
        <v>0.05</v>
      </c>
    </row>
    <row r="88" spans="10:16" x14ac:dyDescent="0.25">
      <c r="J88" s="3">
        <v>11.7</v>
      </c>
      <c r="K88" s="3" t="s">
        <v>6</v>
      </c>
      <c r="L88" s="3" t="s">
        <v>10</v>
      </c>
      <c r="M88" s="3">
        <v>0.8</v>
      </c>
      <c r="N88" s="3">
        <v>10</v>
      </c>
      <c r="O88" s="3">
        <v>0.2</v>
      </c>
      <c r="P88" s="3">
        <v>0.04</v>
      </c>
    </row>
    <row r="89" spans="10:16" x14ac:dyDescent="0.25">
      <c r="J89" s="3">
        <v>11.7</v>
      </c>
      <c r="K89" s="3" t="s">
        <v>6</v>
      </c>
      <c r="L89" s="3" t="s">
        <v>10</v>
      </c>
      <c r="M89" s="3">
        <v>0.9</v>
      </c>
      <c r="N89" s="3">
        <v>10</v>
      </c>
      <c r="O89" s="3">
        <v>0.19500000000000001</v>
      </c>
      <c r="P89" s="3">
        <v>0.03</v>
      </c>
    </row>
    <row r="90" spans="10:16" x14ac:dyDescent="0.25">
      <c r="J90" s="3">
        <v>11.7</v>
      </c>
      <c r="K90" s="3" t="s">
        <v>6</v>
      </c>
      <c r="L90" s="3" t="s">
        <v>10</v>
      </c>
      <c r="M90" s="3">
        <v>1</v>
      </c>
      <c r="N90" s="3">
        <v>10</v>
      </c>
      <c r="O90" s="3">
        <v>0.18</v>
      </c>
      <c r="P90" s="3">
        <v>0.02</v>
      </c>
    </row>
    <row r="91" spans="10:16" x14ac:dyDescent="0.25">
      <c r="J91" s="3">
        <v>11.7</v>
      </c>
      <c r="K91" s="3" t="s">
        <v>6</v>
      </c>
      <c r="L91" s="3" t="s">
        <v>10</v>
      </c>
      <c r="M91" s="3">
        <v>1.1000000000000001</v>
      </c>
      <c r="N91" s="3">
        <v>10</v>
      </c>
      <c r="O91" s="3">
        <v>0.15</v>
      </c>
      <c r="P91" s="3">
        <v>0.01</v>
      </c>
    </row>
    <row r="92" spans="10:16" x14ac:dyDescent="0.25">
      <c r="J92" s="3">
        <v>11.7</v>
      </c>
      <c r="K92" s="3" t="s">
        <v>6</v>
      </c>
      <c r="L92" s="3" t="s">
        <v>10</v>
      </c>
      <c r="M92" s="3">
        <v>1.2</v>
      </c>
      <c r="N92" s="3">
        <v>10</v>
      </c>
      <c r="O92" s="3">
        <v>0.16</v>
      </c>
      <c r="P92" s="3">
        <v>1.4999999999999999E-2</v>
      </c>
    </row>
    <row r="93" spans="10:16" x14ac:dyDescent="0.25">
      <c r="J93" s="3">
        <v>11.7</v>
      </c>
      <c r="K93" s="3" t="s">
        <v>6</v>
      </c>
      <c r="L93" s="3" t="s">
        <v>10</v>
      </c>
      <c r="M93" s="3">
        <v>1.3</v>
      </c>
      <c r="N93" s="3">
        <v>5</v>
      </c>
      <c r="O93" s="3">
        <v>0.16500000000000001</v>
      </c>
      <c r="P93" s="3">
        <v>9.1999999999999998E-3</v>
      </c>
    </row>
    <row r="94" spans="10:16" x14ac:dyDescent="0.25">
      <c r="J94" s="3">
        <v>11.7</v>
      </c>
      <c r="K94" s="3" t="s">
        <v>6</v>
      </c>
      <c r="L94" s="3" t="s">
        <v>10</v>
      </c>
      <c r="M94" s="3">
        <v>1.4</v>
      </c>
      <c r="N94" s="3">
        <v>5</v>
      </c>
      <c r="O94" s="3">
        <v>0.17</v>
      </c>
      <c r="P94" s="3">
        <v>8.0000000000000002E-3</v>
      </c>
    </row>
    <row r="95" spans="10:16" x14ac:dyDescent="0.25">
      <c r="J95" s="3">
        <v>11.7</v>
      </c>
      <c r="K95" s="3" t="s">
        <v>6</v>
      </c>
      <c r="L95" s="3" t="s">
        <v>10</v>
      </c>
      <c r="M95" s="3">
        <v>1.5</v>
      </c>
      <c r="N95" s="3">
        <v>5</v>
      </c>
      <c r="O95" s="3">
        <v>0.14000000000000001</v>
      </c>
      <c r="P95" s="3">
        <v>6.0000000000000001E-3</v>
      </c>
    </row>
    <row r="96" spans="10:16" x14ac:dyDescent="0.25">
      <c r="J96" s="3">
        <v>11.7</v>
      </c>
      <c r="K96" s="3" t="s">
        <v>6</v>
      </c>
      <c r="L96" s="3" t="s">
        <v>10</v>
      </c>
      <c r="M96" s="3">
        <v>1.6</v>
      </c>
      <c r="N96" s="3">
        <v>5</v>
      </c>
      <c r="O96" s="3">
        <v>0.1</v>
      </c>
      <c r="P96" s="3">
        <v>5.0000000000000001E-3</v>
      </c>
    </row>
    <row r="97" spans="10:17" x14ac:dyDescent="0.25">
      <c r="K97" s="12"/>
      <c r="L97" s="12"/>
      <c r="M97" s="12"/>
      <c r="N97" s="12"/>
      <c r="O97" s="12"/>
      <c r="P97" s="12"/>
    </row>
    <row r="98" spans="10:17" x14ac:dyDescent="0.25">
      <c r="J98" s="10">
        <v>41592</v>
      </c>
      <c r="K98" s="3"/>
      <c r="L98" s="3"/>
      <c r="M98" s="3"/>
      <c r="N98" s="3"/>
      <c r="O98" s="6">
        <v>0.1</v>
      </c>
      <c r="P98" s="6">
        <v>1.2</v>
      </c>
      <c r="Q98" s="3" t="s">
        <v>25</v>
      </c>
    </row>
    <row r="99" spans="10:17" x14ac:dyDescent="0.25">
      <c r="J99" s="10">
        <v>41592</v>
      </c>
      <c r="K99" s="3"/>
      <c r="L99" s="3"/>
      <c r="M99" s="3"/>
      <c r="N99" s="3"/>
      <c r="O99" s="6">
        <v>0.6</v>
      </c>
      <c r="P99" s="6">
        <v>3.5</v>
      </c>
      <c r="Q99" s="3" t="s">
        <v>25</v>
      </c>
    </row>
    <row r="100" spans="10:17" x14ac:dyDescent="0.25">
      <c r="J100" s="10">
        <v>41592</v>
      </c>
      <c r="K100" s="3"/>
      <c r="L100" s="3"/>
      <c r="M100" s="3"/>
      <c r="N100" s="3"/>
      <c r="O100" s="3">
        <v>0.5</v>
      </c>
      <c r="P100" s="3">
        <v>3</v>
      </c>
      <c r="Q100" s="3" t="s">
        <v>25</v>
      </c>
    </row>
    <row r="101" spans="10:17" x14ac:dyDescent="0.25">
      <c r="J101" s="10">
        <v>41592</v>
      </c>
      <c r="K101" s="3"/>
      <c r="L101" s="3"/>
      <c r="M101" s="3"/>
      <c r="N101" s="3"/>
      <c r="O101" s="3">
        <v>0.4</v>
      </c>
      <c r="P101" s="3">
        <v>3.1</v>
      </c>
      <c r="Q101" s="3" t="s">
        <v>26</v>
      </c>
    </row>
    <row r="102" spans="10:17" x14ac:dyDescent="0.25">
      <c r="J102" s="10">
        <v>41592</v>
      </c>
      <c r="K102" s="3"/>
      <c r="L102" s="3"/>
      <c r="M102" s="3"/>
      <c r="N102" s="3"/>
      <c r="O102" s="3">
        <v>0.2</v>
      </c>
      <c r="P102" s="3">
        <v>2.5</v>
      </c>
      <c r="Q102" s="3" t="s">
        <v>26</v>
      </c>
    </row>
    <row r="103" spans="10:17" x14ac:dyDescent="0.25">
      <c r="J103" s="10">
        <v>41592</v>
      </c>
      <c r="K103" s="3"/>
      <c r="L103" s="3"/>
      <c r="M103" s="3"/>
      <c r="N103" s="3"/>
      <c r="O103" s="3">
        <v>0.15</v>
      </c>
      <c r="P103" s="3">
        <v>2.15</v>
      </c>
      <c r="Q103" s="3" t="s">
        <v>26</v>
      </c>
    </row>
    <row r="104" spans="10:17" x14ac:dyDescent="0.25">
      <c r="J104" s="10">
        <v>41592</v>
      </c>
      <c r="K104" s="3"/>
      <c r="L104" s="3"/>
      <c r="M104" s="3"/>
      <c r="N104" s="3"/>
      <c r="O104" s="6">
        <v>0.35</v>
      </c>
      <c r="P104" s="6">
        <v>2.4</v>
      </c>
    </row>
    <row r="105" spans="10:17" x14ac:dyDescent="0.25">
      <c r="J105" s="10">
        <v>41592</v>
      </c>
      <c r="K105" s="3"/>
      <c r="L105" s="3"/>
      <c r="M105" s="3"/>
      <c r="N105" s="3"/>
      <c r="O105" s="6">
        <v>0.3</v>
      </c>
      <c r="P105" s="6">
        <v>2</v>
      </c>
    </row>
    <row r="106" spans="10:17" x14ac:dyDescent="0.25">
      <c r="J106" s="10">
        <v>41592</v>
      </c>
      <c r="K106" s="3"/>
      <c r="L106" s="3"/>
      <c r="M106" s="3"/>
      <c r="N106" s="3"/>
      <c r="O106" s="6">
        <v>0.24</v>
      </c>
      <c r="P106" s="6">
        <v>1.4</v>
      </c>
    </row>
    <row r="107" spans="10:17" x14ac:dyDescent="0.25">
      <c r="J107" s="10">
        <v>41592</v>
      </c>
      <c r="K107" s="3"/>
      <c r="L107" s="3"/>
      <c r="M107" s="3"/>
      <c r="N107" s="3"/>
      <c r="O107" s="6">
        <v>0.25</v>
      </c>
      <c r="P107" s="6">
        <v>1.2</v>
      </c>
    </row>
    <row r="108" spans="10:17" x14ac:dyDescent="0.25">
      <c r="J108" s="10">
        <v>41592</v>
      </c>
      <c r="K108" s="3"/>
      <c r="L108" s="3"/>
      <c r="M108" s="3"/>
      <c r="N108" s="3"/>
      <c r="O108" s="6">
        <v>0.22</v>
      </c>
      <c r="P108" s="6">
        <v>1.3</v>
      </c>
    </row>
    <row r="109" spans="10:17" x14ac:dyDescent="0.25">
      <c r="J109" s="10">
        <v>41592</v>
      </c>
      <c r="K109" s="3"/>
      <c r="L109" s="3"/>
      <c r="M109" s="3"/>
      <c r="N109" s="3"/>
      <c r="O109" s="6">
        <v>0.2</v>
      </c>
      <c r="P109" s="6">
        <v>1.2</v>
      </c>
    </row>
    <row r="110" spans="10:17" x14ac:dyDescent="0.25">
      <c r="J110" s="10">
        <v>41592</v>
      </c>
      <c r="K110" s="3"/>
      <c r="L110" s="3"/>
      <c r="M110" s="3"/>
      <c r="N110" s="3"/>
      <c r="O110" s="6">
        <v>0.12</v>
      </c>
      <c r="P110" s="6">
        <v>0.7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9"/>
  <sheetViews>
    <sheetView tabSelected="1" topLeftCell="AI1" workbookViewId="0">
      <selection activeCell="AM38" sqref="AM38"/>
    </sheetView>
  </sheetViews>
  <sheetFormatPr defaultRowHeight="15" x14ac:dyDescent="0.25"/>
  <cols>
    <col min="1" max="1" width="13.5703125" customWidth="1"/>
    <col min="3" max="3" width="13.140625" customWidth="1"/>
    <col min="4" max="4" width="22.28515625" customWidth="1"/>
    <col min="5" max="5" width="13.140625" customWidth="1"/>
    <col min="6" max="6" width="17" customWidth="1"/>
  </cols>
  <sheetData>
    <row r="1" spans="1:61" x14ac:dyDescent="0.25">
      <c r="C1" t="s">
        <v>39</v>
      </c>
      <c r="H1" t="s">
        <v>40</v>
      </c>
      <c r="N1" t="s">
        <v>41</v>
      </c>
      <c r="R1" t="s">
        <v>40</v>
      </c>
      <c r="Y1" t="s">
        <v>36</v>
      </c>
      <c r="AC1" t="s">
        <v>36</v>
      </c>
      <c r="AH1" t="s">
        <v>37</v>
      </c>
      <c r="AL1" t="s">
        <v>37</v>
      </c>
      <c r="AQ1" t="s">
        <v>37</v>
      </c>
      <c r="AV1" t="s">
        <v>37</v>
      </c>
      <c r="BB1" t="s">
        <v>38</v>
      </c>
      <c r="BG1" t="s">
        <v>38</v>
      </c>
    </row>
    <row r="2" spans="1:61" x14ac:dyDescent="0.25">
      <c r="A2" s="1"/>
      <c r="B2" t="s">
        <v>34</v>
      </c>
      <c r="C2" t="s">
        <v>32</v>
      </c>
      <c r="D2" t="s">
        <v>30</v>
      </c>
      <c r="E2" t="s">
        <v>31</v>
      </c>
      <c r="G2" t="s">
        <v>34</v>
      </c>
      <c r="H2" t="s">
        <v>32</v>
      </c>
      <c r="I2" t="s">
        <v>30</v>
      </c>
      <c r="J2" t="s">
        <v>31</v>
      </c>
      <c r="M2" t="s">
        <v>34</v>
      </c>
      <c r="N2" t="s">
        <v>32</v>
      </c>
      <c r="O2" t="s">
        <v>30</v>
      </c>
      <c r="P2" t="s">
        <v>31</v>
      </c>
      <c r="Q2" t="s">
        <v>34</v>
      </c>
      <c r="R2" t="s">
        <v>32</v>
      </c>
      <c r="S2" t="s">
        <v>30</v>
      </c>
      <c r="T2" t="s">
        <v>31</v>
      </c>
      <c r="X2" t="s">
        <v>34</v>
      </c>
      <c r="Y2" t="s">
        <v>32</v>
      </c>
      <c r="Z2" t="s">
        <v>30</v>
      </c>
      <c r="AA2" t="s">
        <v>31</v>
      </c>
      <c r="AB2" t="s">
        <v>34</v>
      </c>
      <c r="AC2" t="s">
        <v>32</v>
      </c>
      <c r="AD2" t="s">
        <v>30</v>
      </c>
      <c r="AE2" t="s">
        <v>31</v>
      </c>
      <c r="AG2" t="s">
        <v>34</v>
      </c>
      <c r="AH2" t="s">
        <v>32</v>
      </c>
      <c r="AI2" t="s">
        <v>30</v>
      </c>
      <c r="AJ2" t="s">
        <v>31</v>
      </c>
      <c r="AK2" t="s">
        <v>34</v>
      </c>
      <c r="AL2" t="s">
        <v>32</v>
      </c>
      <c r="AM2" t="s">
        <v>30</v>
      </c>
      <c r="AN2" t="s">
        <v>31</v>
      </c>
      <c r="AP2" t="s">
        <v>34</v>
      </c>
      <c r="AQ2" t="s">
        <v>32</v>
      </c>
      <c r="AR2" t="s">
        <v>30</v>
      </c>
      <c r="AU2" t="s">
        <v>34</v>
      </c>
      <c r="AV2" t="s">
        <v>32</v>
      </c>
      <c r="AW2" t="s">
        <v>30</v>
      </c>
      <c r="BA2" t="s">
        <v>34</v>
      </c>
      <c r="BB2" t="s">
        <v>32</v>
      </c>
      <c r="BC2" t="s">
        <v>30</v>
      </c>
      <c r="BF2" t="s">
        <v>34</v>
      </c>
      <c r="BG2" t="s">
        <v>32</v>
      </c>
      <c r="BH2" t="s">
        <v>30</v>
      </c>
    </row>
    <row r="3" spans="1:61" x14ac:dyDescent="0.25">
      <c r="A3" s="1"/>
      <c r="B3">
        <v>0.4</v>
      </c>
      <c r="C3">
        <v>3.1</v>
      </c>
      <c r="D3">
        <v>-4</v>
      </c>
      <c r="G3">
        <v>0.4</v>
      </c>
      <c r="H3">
        <v>3.1</v>
      </c>
      <c r="I3">
        <v>-4</v>
      </c>
      <c r="M3">
        <v>0.6</v>
      </c>
      <c r="N3">
        <v>3.1</v>
      </c>
      <c r="O3">
        <v>-4</v>
      </c>
      <c r="Q3">
        <v>0.6</v>
      </c>
      <c r="R3">
        <v>3.1</v>
      </c>
      <c r="S3">
        <v>-4</v>
      </c>
      <c r="X3">
        <v>0.3</v>
      </c>
      <c r="Y3">
        <v>8.5</v>
      </c>
      <c r="Z3">
        <v>-4</v>
      </c>
      <c r="AB3">
        <v>0.6</v>
      </c>
      <c r="AC3">
        <v>8.5</v>
      </c>
      <c r="AD3">
        <v>-4</v>
      </c>
      <c r="AG3">
        <v>0.8</v>
      </c>
      <c r="AH3">
        <v>8.5</v>
      </c>
      <c r="AI3">
        <v>-4</v>
      </c>
      <c r="AK3">
        <v>0.8</v>
      </c>
      <c r="AL3">
        <v>8.5</v>
      </c>
      <c r="AM3">
        <v>-4</v>
      </c>
      <c r="AP3">
        <v>0.4</v>
      </c>
      <c r="AQ3">
        <v>11.7</v>
      </c>
      <c r="AR3">
        <v>-4</v>
      </c>
      <c r="AU3">
        <v>0.6</v>
      </c>
      <c r="AV3">
        <v>11.7</v>
      </c>
      <c r="AW3">
        <v>-4</v>
      </c>
      <c r="BA3">
        <v>0.4</v>
      </c>
      <c r="BB3">
        <v>11.7</v>
      </c>
      <c r="BC3">
        <v>-4</v>
      </c>
      <c r="BF3">
        <v>1.4</v>
      </c>
      <c r="BG3">
        <v>11.7</v>
      </c>
      <c r="BH3">
        <v>-4</v>
      </c>
    </row>
    <row r="4" spans="1:61" x14ac:dyDescent="0.25">
      <c r="A4" s="1"/>
      <c r="D4">
        <f>0.5+D3</f>
        <v>-3.5</v>
      </c>
      <c r="I4">
        <v>-3.5</v>
      </c>
      <c r="O4">
        <f>0.5+O3</f>
        <v>-3.5</v>
      </c>
      <c r="S4">
        <v>-3.5</v>
      </c>
      <c r="Z4">
        <f>0.5+Z3</f>
        <v>-3.5</v>
      </c>
      <c r="AD4">
        <v>-3.5</v>
      </c>
      <c r="AI4">
        <v>-3.5</v>
      </c>
      <c r="AM4">
        <v>-3.5</v>
      </c>
      <c r="AR4">
        <v>-3.5</v>
      </c>
      <c r="AW4">
        <v>-3.5</v>
      </c>
      <c r="BC4">
        <v>-3.5</v>
      </c>
      <c r="BH4">
        <v>-3.5</v>
      </c>
    </row>
    <row r="5" spans="1:61" x14ac:dyDescent="0.25">
      <c r="A5" s="1"/>
      <c r="D5">
        <f t="shared" ref="D5:D29" si="0">0.5+D4</f>
        <v>-3</v>
      </c>
      <c r="I5">
        <v>-3</v>
      </c>
      <c r="O5">
        <f t="shared" ref="O5:O29" si="1">0.5+O4</f>
        <v>-3</v>
      </c>
      <c r="S5">
        <v>-3</v>
      </c>
      <c r="Z5">
        <f t="shared" ref="Z5:Z29" si="2">0.5+Z4</f>
        <v>-3</v>
      </c>
      <c r="AD5">
        <v>-3</v>
      </c>
      <c r="AI5">
        <v>-3</v>
      </c>
      <c r="AM5">
        <v>-3</v>
      </c>
      <c r="AR5">
        <v>-3</v>
      </c>
      <c r="AW5">
        <v>-3</v>
      </c>
      <c r="BC5">
        <v>-3</v>
      </c>
      <c r="BH5">
        <v>-3</v>
      </c>
    </row>
    <row r="6" spans="1:61" x14ac:dyDescent="0.25">
      <c r="A6" s="1"/>
      <c r="D6">
        <f t="shared" si="0"/>
        <v>-2.5</v>
      </c>
      <c r="I6">
        <v>-2.5</v>
      </c>
      <c r="O6">
        <f t="shared" si="1"/>
        <v>-2.5</v>
      </c>
      <c r="S6">
        <v>-2.5</v>
      </c>
      <c r="Z6">
        <f t="shared" si="2"/>
        <v>-2.5</v>
      </c>
      <c r="AD6">
        <v>-2.5</v>
      </c>
      <c r="AI6">
        <v>-2.5</v>
      </c>
      <c r="AM6">
        <v>-2.5</v>
      </c>
      <c r="AR6">
        <v>-2.5</v>
      </c>
      <c r="AW6">
        <v>-2.5</v>
      </c>
      <c r="BC6">
        <v>-2.5</v>
      </c>
      <c r="BH6">
        <v>-2.5</v>
      </c>
    </row>
    <row r="7" spans="1:61" x14ac:dyDescent="0.25">
      <c r="A7" s="1"/>
      <c r="D7">
        <f t="shared" si="0"/>
        <v>-2</v>
      </c>
      <c r="I7">
        <v>-2</v>
      </c>
      <c r="O7">
        <f t="shared" si="1"/>
        <v>-2</v>
      </c>
      <c r="S7">
        <v>-2</v>
      </c>
      <c r="Z7">
        <f t="shared" si="2"/>
        <v>-2</v>
      </c>
      <c r="AD7">
        <v>-2</v>
      </c>
      <c r="AI7">
        <v>-2</v>
      </c>
      <c r="AM7">
        <v>-2</v>
      </c>
      <c r="AR7">
        <v>-2</v>
      </c>
      <c r="AW7">
        <v>-2</v>
      </c>
      <c r="BC7">
        <v>-2</v>
      </c>
      <c r="BH7">
        <v>-2</v>
      </c>
    </row>
    <row r="8" spans="1:61" x14ac:dyDescent="0.25">
      <c r="A8" s="1"/>
      <c r="D8">
        <f t="shared" si="0"/>
        <v>-1.5</v>
      </c>
      <c r="I8">
        <v>-1.5</v>
      </c>
      <c r="O8">
        <f t="shared" si="1"/>
        <v>-1.5</v>
      </c>
      <c r="S8">
        <v>-1.5</v>
      </c>
      <c r="Z8">
        <f t="shared" si="2"/>
        <v>-1.5</v>
      </c>
      <c r="AD8">
        <v>-1.5</v>
      </c>
      <c r="AI8">
        <v>-1.5</v>
      </c>
      <c r="AM8">
        <v>-1.5</v>
      </c>
      <c r="AR8">
        <v>-1.5</v>
      </c>
      <c r="AW8">
        <v>-1.5</v>
      </c>
      <c r="BC8">
        <v>-1.5</v>
      </c>
      <c r="BH8">
        <v>-1.5</v>
      </c>
    </row>
    <row r="9" spans="1:61" x14ac:dyDescent="0.25">
      <c r="D9">
        <f t="shared" si="0"/>
        <v>-1</v>
      </c>
      <c r="I9">
        <v>-1</v>
      </c>
      <c r="O9">
        <f t="shared" si="1"/>
        <v>-1</v>
      </c>
      <c r="S9">
        <v>-1</v>
      </c>
      <c r="Z9">
        <f t="shared" si="2"/>
        <v>-1</v>
      </c>
      <c r="AD9">
        <v>-1</v>
      </c>
      <c r="AI9">
        <v>-1</v>
      </c>
      <c r="AM9">
        <v>-1</v>
      </c>
      <c r="AR9">
        <v>-1</v>
      </c>
      <c r="AW9">
        <v>-1</v>
      </c>
      <c r="BC9">
        <v>-1</v>
      </c>
      <c r="BH9">
        <v>-1</v>
      </c>
    </row>
    <row r="10" spans="1:61" x14ac:dyDescent="0.25">
      <c r="D10">
        <f t="shared" si="0"/>
        <v>-0.5</v>
      </c>
      <c r="I10">
        <v>-0.5</v>
      </c>
      <c r="O10">
        <f t="shared" si="1"/>
        <v>-0.5</v>
      </c>
      <c r="S10">
        <v>-0.5</v>
      </c>
      <c r="Z10">
        <f t="shared" si="2"/>
        <v>-0.5</v>
      </c>
      <c r="AD10">
        <v>-0.5</v>
      </c>
      <c r="AI10">
        <v>-0.5</v>
      </c>
      <c r="AM10">
        <v>-0.5</v>
      </c>
      <c r="AR10">
        <v>-0.5</v>
      </c>
      <c r="AW10">
        <v>-0.5</v>
      </c>
      <c r="BC10">
        <v>-0.5</v>
      </c>
      <c r="BH10">
        <v>-0.5</v>
      </c>
    </row>
    <row r="11" spans="1:61" x14ac:dyDescent="0.25">
      <c r="D11">
        <f t="shared" si="0"/>
        <v>0</v>
      </c>
      <c r="I11">
        <v>0</v>
      </c>
      <c r="O11">
        <f t="shared" si="1"/>
        <v>0</v>
      </c>
      <c r="S11">
        <v>0</v>
      </c>
      <c r="Z11">
        <f t="shared" si="2"/>
        <v>0</v>
      </c>
      <c r="AD11">
        <v>0</v>
      </c>
      <c r="AI11">
        <v>0</v>
      </c>
      <c r="AM11">
        <v>0</v>
      </c>
      <c r="AR11">
        <v>0</v>
      </c>
      <c r="AW11">
        <v>0</v>
      </c>
      <c r="BC11">
        <v>0</v>
      </c>
      <c r="BH11">
        <v>0</v>
      </c>
    </row>
    <row r="12" spans="1:61" x14ac:dyDescent="0.25">
      <c r="D12">
        <f t="shared" si="0"/>
        <v>0.5</v>
      </c>
      <c r="E12">
        <v>0.17966223499820336</v>
      </c>
      <c r="I12">
        <v>0.5</v>
      </c>
      <c r="J12">
        <v>0.14286067857172322</v>
      </c>
      <c r="O12">
        <f t="shared" si="1"/>
        <v>0.5</v>
      </c>
      <c r="P12">
        <v>0</v>
      </c>
      <c r="S12">
        <v>0.5</v>
      </c>
      <c r="T12">
        <v>0</v>
      </c>
      <c r="Z12">
        <f t="shared" si="2"/>
        <v>0.5</v>
      </c>
      <c r="AD12">
        <v>0.5</v>
      </c>
      <c r="AI12">
        <v>0.5</v>
      </c>
      <c r="AM12">
        <v>0.5</v>
      </c>
      <c r="AR12">
        <v>0.5</v>
      </c>
      <c r="AS12">
        <v>0.19466614755693981</v>
      </c>
      <c r="AW12">
        <v>0.5</v>
      </c>
      <c r="BC12">
        <v>0.5</v>
      </c>
      <c r="BH12">
        <v>0.5</v>
      </c>
    </row>
    <row r="13" spans="1:61" x14ac:dyDescent="0.25">
      <c r="D13">
        <f t="shared" si="0"/>
        <v>1</v>
      </c>
      <c r="E13">
        <v>0.44915558749550843</v>
      </c>
      <c r="I13">
        <v>1</v>
      </c>
      <c r="J13">
        <v>0.44899070408255864</v>
      </c>
      <c r="O13">
        <f t="shared" si="1"/>
        <v>1</v>
      </c>
      <c r="P13">
        <v>0.16705088369917476</v>
      </c>
      <c r="S13">
        <v>1</v>
      </c>
      <c r="T13">
        <v>0.10719262514738985</v>
      </c>
      <c r="Z13">
        <f t="shared" si="2"/>
        <v>1</v>
      </c>
      <c r="AA13">
        <v>7.6277650648359993E-2</v>
      </c>
      <c r="AD13">
        <v>1</v>
      </c>
      <c r="AE13">
        <v>1.7553098121818499E-2</v>
      </c>
      <c r="AI13">
        <v>1</v>
      </c>
      <c r="AJ13">
        <v>7.8614875082142668E-2</v>
      </c>
      <c r="AM13">
        <v>1</v>
      </c>
      <c r="AR13">
        <v>1</v>
      </c>
      <c r="AS13">
        <v>0.58399844267081946</v>
      </c>
      <c r="AW13">
        <v>1</v>
      </c>
      <c r="BC13">
        <v>1</v>
      </c>
      <c r="BD13">
        <v>0.10095433982799049</v>
      </c>
      <c r="BH13">
        <v>1</v>
      </c>
    </row>
    <row r="14" spans="1:61" x14ac:dyDescent="0.25">
      <c r="D14">
        <f t="shared" si="0"/>
        <v>1.5</v>
      </c>
      <c r="E14">
        <v>0.71864893999281343</v>
      </c>
      <c r="I14">
        <v>1.5</v>
      </c>
      <c r="J14">
        <v>0.68369039030753254</v>
      </c>
      <c r="O14">
        <f t="shared" si="1"/>
        <v>1.5</v>
      </c>
      <c r="P14">
        <v>1.6705088369917476</v>
      </c>
      <c r="S14">
        <v>1.5</v>
      </c>
      <c r="T14">
        <v>1.5006967520634578</v>
      </c>
      <c r="Z14">
        <f t="shared" si="2"/>
        <v>1.5</v>
      </c>
      <c r="AA14">
        <v>0.30511060259344014</v>
      </c>
      <c r="AD14">
        <v>1.5</v>
      </c>
      <c r="AE14">
        <v>1.7553098121818499E-2</v>
      </c>
      <c r="AI14">
        <v>1.5</v>
      </c>
      <c r="AJ14">
        <v>0.31445950032857084</v>
      </c>
      <c r="AM14">
        <v>1.5</v>
      </c>
      <c r="AN14">
        <v>3.2756074990808619E-2</v>
      </c>
      <c r="AR14">
        <v>1.5</v>
      </c>
      <c r="AS14">
        <v>1.3626630328985785</v>
      </c>
      <c r="AW14">
        <v>1.5</v>
      </c>
      <c r="AX14">
        <v>0</v>
      </c>
      <c r="BC14">
        <v>1.5</v>
      </c>
      <c r="BD14">
        <v>0.40381735931196194</v>
      </c>
      <c r="BH14">
        <v>1.5</v>
      </c>
      <c r="BI14">
        <v>0</v>
      </c>
    </row>
    <row r="15" spans="1:61" x14ac:dyDescent="0.25">
      <c r="D15">
        <f t="shared" si="0"/>
        <v>2</v>
      </c>
      <c r="E15">
        <v>2.1559468199784404</v>
      </c>
      <c r="I15">
        <v>2</v>
      </c>
      <c r="J15">
        <v>0.71430339285861599</v>
      </c>
      <c r="O15">
        <f t="shared" si="1"/>
        <v>2</v>
      </c>
      <c r="P15">
        <v>3.30760749724366</v>
      </c>
      <c r="S15">
        <v>2</v>
      </c>
      <c r="T15">
        <v>3.3229713795690854</v>
      </c>
      <c r="Z15">
        <f t="shared" si="2"/>
        <v>2</v>
      </c>
      <c r="AA15">
        <v>1.2204424103737606</v>
      </c>
      <c r="AD15">
        <v>2</v>
      </c>
      <c r="AE15">
        <v>1.05318588730911</v>
      </c>
      <c r="AI15">
        <v>2</v>
      </c>
      <c r="AJ15">
        <v>1.1337051135595801</v>
      </c>
      <c r="AM15">
        <v>2</v>
      </c>
      <c r="AN15">
        <v>0.87349533308822991</v>
      </c>
      <c r="AR15">
        <v>2</v>
      </c>
      <c r="AS15">
        <v>3.5039906560249161</v>
      </c>
      <c r="AW15">
        <v>2</v>
      </c>
      <c r="AX15">
        <v>0.88897919788676949</v>
      </c>
      <c r="BC15">
        <v>2</v>
      </c>
      <c r="BD15">
        <v>1.2114520779358857</v>
      </c>
      <c r="BH15">
        <v>2</v>
      </c>
      <c r="BI15">
        <v>0.30306404049311025</v>
      </c>
    </row>
    <row r="16" spans="1:61" x14ac:dyDescent="0.25">
      <c r="D16">
        <f t="shared" si="0"/>
        <v>2.5</v>
      </c>
      <c r="E16">
        <v>4.4915558749550843</v>
      </c>
      <c r="I16">
        <v>2.5</v>
      </c>
      <c r="J16">
        <v>4.3878636989886415</v>
      </c>
      <c r="O16">
        <f t="shared" si="1"/>
        <v>2.5</v>
      </c>
      <c r="P16">
        <v>5.679730045771942</v>
      </c>
      <c r="S16">
        <v>2.5</v>
      </c>
      <c r="T16">
        <v>5.4668238825168824</v>
      </c>
      <c r="Z16">
        <f t="shared" si="2"/>
        <v>2.5</v>
      </c>
      <c r="AA16">
        <v>3.8138825324180017</v>
      </c>
      <c r="AD16">
        <v>2.5</v>
      </c>
      <c r="AE16">
        <v>5.2659294365455498</v>
      </c>
      <c r="AI16">
        <v>2.5</v>
      </c>
      <c r="AJ16">
        <v>3.9307437541071355</v>
      </c>
      <c r="AM16">
        <v>2.5</v>
      </c>
      <c r="AN16">
        <v>5.4593458318014365</v>
      </c>
      <c r="AR16">
        <v>2.5</v>
      </c>
      <c r="AS16">
        <v>6.229316721822074</v>
      </c>
      <c r="AW16">
        <v>2.5</v>
      </c>
      <c r="AX16">
        <v>3.1749257067384629</v>
      </c>
      <c r="BC16">
        <v>2.5</v>
      </c>
      <c r="BD16">
        <v>3.0286301948397143</v>
      </c>
      <c r="BH16">
        <v>2.5</v>
      </c>
      <c r="BI16">
        <v>0.89805875875296204</v>
      </c>
    </row>
    <row r="17" spans="4:61" x14ac:dyDescent="0.25">
      <c r="D17">
        <f t="shared" si="0"/>
        <v>3</v>
      </c>
      <c r="E17">
        <v>7.9051383399209492</v>
      </c>
      <c r="I17">
        <v>3</v>
      </c>
      <c r="J17">
        <v>7.9593806632817214</v>
      </c>
      <c r="O17">
        <f t="shared" si="1"/>
        <v>3</v>
      </c>
      <c r="P17">
        <v>8.5195950686579121</v>
      </c>
      <c r="S17">
        <v>3</v>
      </c>
      <c r="T17">
        <v>8.789795262085967</v>
      </c>
      <c r="Z17">
        <f t="shared" si="2"/>
        <v>3</v>
      </c>
      <c r="AA17">
        <v>8.6956521739130448</v>
      </c>
      <c r="AD17">
        <v>3</v>
      </c>
      <c r="AE17">
        <v>8.7765490609092502</v>
      </c>
      <c r="AI17">
        <v>3</v>
      </c>
      <c r="AJ17">
        <v>8.9620957593642689</v>
      </c>
      <c r="AM17">
        <v>3</v>
      </c>
      <c r="AN17">
        <v>9.5828433066551444</v>
      </c>
      <c r="AR17">
        <v>3</v>
      </c>
      <c r="AS17">
        <v>10.077866459022774</v>
      </c>
      <c r="AW17">
        <v>3</v>
      </c>
      <c r="AX17">
        <v>5.7148662721292327</v>
      </c>
      <c r="BC17">
        <v>3</v>
      </c>
      <c r="BD17">
        <v>6.2887655723100924</v>
      </c>
      <c r="BH17">
        <v>3</v>
      </c>
      <c r="BI17">
        <v>3.0306404049311024</v>
      </c>
    </row>
    <row r="18" spans="4:61" x14ac:dyDescent="0.25">
      <c r="D18">
        <f t="shared" si="0"/>
        <v>3.5</v>
      </c>
      <c r="E18">
        <v>10.779734099892202</v>
      </c>
      <c r="I18">
        <v>3.5</v>
      </c>
      <c r="J18">
        <v>11.224767602063967</v>
      </c>
      <c r="O18">
        <f t="shared" si="1"/>
        <v>3.5</v>
      </c>
      <c r="P18">
        <v>13.531121579633155</v>
      </c>
      <c r="S18">
        <v>3.5</v>
      </c>
      <c r="T18">
        <v>14.14942651945546</v>
      </c>
      <c r="Z18">
        <f t="shared" si="2"/>
        <v>3.5</v>
      </c>
      <c r="AA18">
        <v>13.729977116704806</v>
      </c>
      <c r="AD18">
        <v>3.5</v>
      </c>
      <c r="AE18">
        <v>14.0424784974548</v>
      </c>
      <c r="AI18">
        <v>3.5</v>
      </c>
      <c r="AJ18">
        <v>14.150677514785686</v>
      </c>
      <c r="AM18">
        <v>3.5</v>
      </c>
      <c r="AN18">
        <v>8.7349533308822966</v>
      </c>
      <c r="AR18">
        <v>3.5</v>
      </c>
      <c r="AS18">
        <v>14.354681720848742</v>
      </c>
      <c r="AW18">
        <v>3.5</v>
      </c>
      <c r="AX18">
        <v>10.794747402910772</v>
      </c>
      <c r="BC18">
        <v>3.5</v>
      </c>
      <c r="BD18">
        <v>10.174043552452922</v>
      </c>
      <c r="BH18">
        <v>3.5</v>
      </c>
      <c r="BI18">
        <v>7.0714942781725725</v>
      </c>
    </row>
    <row r="19" spans="4:61" x14ac:dyDescent="0.25">
      <c r="D19">
        <f t="shared" si="0"/>
        <v>4</v>
      </c>
      <c r="E19">
        <v>14.37297879985627</v>
      </c>
      <c r="I19">
        <v>4</v>
      </c>
      <c r="J19">
        <v>15.204457933704829</v>
      </c>
      <c r="O19">
        <f t="shared" si="1"/>
        <v>4</v>
      </c>
      <c r="P19">
        <v>17.346563763322308</v>
      </c>
      <c r="S19">
        <v>4</v>
      </c>
      <c r="T19">
        <v>18.222746275056277</v>
      </c>
      <c r="Z19">
        <f t="shared" si="2"/>
        <v>4</v>
      </c>
      <c r="AA19">
        <v>18.306636155606409</v>
      </c>
      <c r="AD19">
        <v>4</v>
      </c>
      <c r="AE19">
        <v>17.5530981218185</v>
      </c>
      <c r="AI19">
        <v>4</v>
      </c>
      <c r="AJ19">
        <v>17.520897209557145</v>
      </c>
      <c r="AM19">
        <v>4</v>
      </c>
      <c r="AN19">
        <v>17.469906661764593</v>
      </c>
      <c r="AR19">
        <v>4</v>
      </c>
      <c r="AS19">
        <v>15.719291415222889</v>
      </c>
      <c r="AW19">
        <v>4</v>
      </c>
      <c r="AX19">
        <v>15.23964339234462</v>
      </c>
      <c r="BC19">
        <v>4</v>
      </c>
      <c r="BD19">
        <v>14.49167416569207</v>
      </c>
      <c r="BH19">
        <v>4</v>
      </c>
      <c r="BI19">
        <v>12.12256161972441</v>
      </c>
    </row>
    <row r="20" spans="4:61" x14ac:dyDescent="0.25">
      <c r="D20">
        <f t="shared" si="0"/>
        <v>4.5</v>
      </c>
      <c r="E20">
        <v>17.247574559827523</v>
      </c>
      <c r="I20">
        <v>4.5</v>
      </c>
      <c r="J20">
        <v>18.367801530650127</v>
      </c>
      <c r="O20">
        <f t="shared" si="1"/>
        <v>4.5</v>
      </c>
      <c r="P20">
        <v>16.892185359660552</v>
      </c>
      <c r="S20">
        <v>4.5</v>
      </c>
      <c r="T20">
        <v>17.150820023582376</v>
      </c>
      <c r="Z20">
        <f t="shared" si="2"/>
        <v>4.5</v>
      </c>
      <c r="AA20">
        <v>19.527078565980169</v>
      </c>
      <c r="AD20">
        <v>4.5</v>
      </c>
      <c r="AE20">
        <v>18.957345971563981</v>
      </c>
      <c r="AI20">
        <v>4.5</v>
      </c>
      <c r="AJ20">
        <v>20.406692044072443</v>
      </c>
      <c r="AM20">
        <v>4.5</v>
      </c>
      <c r="AN20">
        <v>20.698941542375117</v>
      </c>
      <c r="AR20">
        <v>4.5</v>
      </c>
      <c r="AS20">
        <v>13.544870547011872</v>
      </c>
      <c r="AW20">
        <v>4.5</v>
      </c>
      <c r="AX20">
        <v>18.799370094739785</v>
      </c>
      <c r="BC20">
        <v>4.5</v>
      </c>
      <c r="BD20">
        <v>15.869306873876249</v>
      </c>
      <c r="BH20">
        <v>4.5</v>
      </c>
      <c r="BI20">
        <v>15.153202024655513</v>
      </c>
    </row>
    <row r="21" spans="4:61" x14ac:dyDescent="0.25">
      <c r="D21">
        <f t="shared" si="0"/>
        <v>5</v>
      </c>
      <c r="E21">
        <v>15.271289974847285</v>
      </c>
      <c r="I21">
        <v>5</v>
      </c>
      <c r="J21">
        <v>14.286067857172322</v>
      </c>
      <c r="O21">
        <f t="shared" si="1"/>
        <v>5</v>
      </c>
      <c r="P21">
        <v>13.60128295078681</v>
      </c>
      <c r="S21">
        <v>5</v>
      </c>
      <c r="T21">
        <v>12.648729767392004</v>
      </c>
      <c r="Z21">
        <f t="shared" si="2"/>
        <v>5</v>
      </c>
      <c r="AA21">
        <v>15.255530129672007</v>
      </c>
      <c r="AD21">
        <v>5</v>
      </c>
      <c r="AE21">
        <v>15.797788309636648</v>
      </c>
      <c r="AI21">
        <v>5</v>
      </c>
      <c r="AJ21">
        <v>14.428974172576472</v>
      </c>
      <c r="AM21">
        <v>5</v>
      </c>
      <c r="AN21">
        <v>17.249117951979258</v>
      </c>
      <c r="AR21">
        <v>5</v>
      </c>
      <c r="AS21">
        <v>10.159626240996687</v>
      </c>
      <c r="AW21">
        <v>5</v>
      </c>
      <c r="AX21">
        <v>16.110843006273655</v>
      </c>
      <c r="BC21">
        <v>5</v>
      </c>
      <c r="BD21">
        <v>13.674134641291758</v>
      </c>
      <c r="BH21">
        <v>5</v>
      </c>
      <c r="BI21">
        <v>17.17362896127625</v>
      </c>
    </row>
    <row r="22" spans="4:61" x14ac:dyDescent="0.25">
      <c r="D22">
        <f>0.5+D21</f>
        <v>5.5</v>
      </c>
      <c r="E22">
        <v>12.576356449874234</v>
      </c>
      <c r="I22">
        <v>5.5</v>
      </c>
      <c r="J22">
        <v>12.833334402777865</v>
      </c>
      <c r="O22">
        <f>0.5+O21</f>
        <v>5.5</v>
      </c>
      <c r="P22">
        <v>9.0240887374294214</v>
      </c>
      <c r="S22">
        <v>5.5</v>
      </c>
      <c r="T22">
        <v>8.789795262085967</v>
      </c>
      <c r="Z22">
        <f>0.5+Z21</f>
        <v>5.5</v>
      </c>
      <c r="AA22">
        <v>9.1533180778032044</v>
      </c>
      <c r="AD22">
        <v>5.5</v>
      </c>
      <c r="AE22">
        <v>7.8988941548183238</v>
      </c>
      <c r="AI22">
        <v>5.5</v>
      </c>
      <c r="AJ22">
        <v>9.4337850098571252</v>
      </c>
      <c r="AM22">
        <v>5.5</v>
      </c>
      <c r="AN22">
        <v>8.6245589759896291</v>
      </c>
      <c r="AR22">
        <v>5.5</v>
      </c>
      <c r="AS22">
        <v>7.9404321588475737</v>
      </c>
      <c r="AW22">
        <v>5.5</v>
      </c>
      <c r="AX22">
        <v>11.429732544258465</v>
      </c>
      <c r="BC22">
        <v>5.5</v>
      </c>
      <c r="BD22">
        <v>10.25658360058949</v>
      </c>
      <c r="BH22">
        <v>5.5</v>
      </c>
      <c r="BI22">
        <v>16.163415492965882</v>
      </c>
    </row>
    <row r="23" spans="4:61" x14ac:dyDescent="0.25">
      <c r="D23">
        <f t="shared" si="0"/>
        <v>6</v>
      </c>
      <c r="E23">
        <v>7.186489399928135</v>
      </c>
      <c r="I23">
        <v>6</v>
      </c>
      <c r="J23">
        <v>6.632817219401435</v>
      </c>
      <c r="O23">
        <f t="shared" ref="O23:O29" si="3">0.5+O22</f>
        <v>6</v>
      </c>
      <c r="P23">
        <v>4.6774247435768936</v>
      </c>
      <c r="S23">
        <v>6</v>
      </c>
      <c r="T23">
        <v>4.5020902561903737</v>
      </c>
      <c r="Z23">
        <f t="shared" ref="Z23:Z29" si="4">0.5+Z22</f>
        <v>6</v>
      </c>
      <c r="AA23">
        <v>5.7971014492753623</v>
      </c>
      <c r="AD23">
        <v>6</v>
      </c>
      <c r="AE23">
        <v>5.4414604177637349</v>
      </c>
      <c r="AI23">
        <v>6</v>
      </c>
      <c r="AJ23">
        <v>5.5654614665652105</v>
      </c>
      <c r="AM23">
        <v>6</v>
      </c>
      <c r="AN23">
        <v>5.9413628501261897</v>
      </c>
      <c r="AR23">
        <v>6</v>
      </c>
      <c r="AS23">
        <v>6.4570761144636935</v>
      </c>
      <c r="AW23">
        <v>6</v>
      </c>
      <c r="AX23">
        <v>8.2548068375200021</v>
      </c>
      <c r="BC23">
        <v>6</v>
      </c>
      <c r="BD23">
        <v>8.0162108654540205</v>
      </c>
      <c r="BH23">
        <v>6</v>
      </c>
      <c r="BI23">
        <v>11.112348151414043</v>
      </c>
    </row>
    <row r="24" spans="4:61" x14ac:dyDescent="0.25">
      <c r="D24">
        <f t="shared" si="0"/>
        <v>6.5</v>
      </c>
      <c r="E24">
        <v>3.5932446999640675</v>
      </c>
      <c r="I24">
        <v>6.5</v>
      </c>
      <c r="J24">
        <v>3.6666669722222474</v>
      </c>
      <c r="O24">
        <f t="shared" si="3"/>
        <v>6.5</v>
      </c>
      <c r="P24">
        <v>2.4523069727038855</v>
      </c>
      <c r="S24">
        <v>6.5</v>
      </c>
      <c r="T24">
        <v>2.4654303783899665</v>
      </c>
      <c r="Z24">
        <f t="shared" si="4"/>
        <v>6.5</v>
      </c>
      <c r="AA24">
        <v>2.1357742181540811</v>
      </c>
      <c r="AD24">
        <v>6.5</v>
      </c>
      <c r="AE24">
        <v>2.9840266807091447</v>
      </c>
      <c r="AI24">
        <v>6.5</v>
      </c>
      <c r="AJ24">
        <v>2.061282024653782</v>
      </c>
      <c r="AM24">
        <v>6.5</v>
      </c>
      <c r="AN24">
        <v>3.258166724262749</v>
      </c>
      <c r="AR24">
        <v>6.5</v>
      </c>
      <c r="AS24">
        <v>4.6564142495620002</v>
      </c>
      <c r="AW24">
        <v>6.5</v>
      </c>
      <c r="AX24">
        <v>5.0798811307815406</v>
      </c>
      <c r="BC24">
        <v>6.5</v>
      </c>
      <c r="BD24">
        <v>6.5186985635476811</v>
      </c>
      <c r="BH24">
        <v>6.5</v>
      </c>
      <c r="BI24">
        <v>8.2837504401450133</v>
      </c>
    </row>
    <row r="25" spans="4:61" x14ac:dyDescent="0.25">
      <c r="D25">
        <f t="shared" si="0"/>
        <v>7</v>
      </c>
      <c r="E25">
        <v>1.7966223499820337</v>
      </c>
      <c r="I25">
        <v>7</v>
      </c>
      <c r="J25">
        <v>2.0408668367389029</v>
      </c>
      <c r="O25">
        <f t="shared" si="3"/>
        <v>7</v>
      </c>
      <c r="P25">
        <v>1.6646620560622765</v>
      </c>
      <c r="S25">
        <v>7</v>
      </c>
      <c r="T25">
        <v>1.5006967520634578</v>
      </c>
      <c r="Z25">
        <f t="shared" si="4"/>
        <v>7</v>
      </c>
      <c r="AA25">
        <v>1.0678871090770405</v>
      </c>
      <c r="AD25">
        <v>7</v>
      </c>
      <c r="AE25">
        <v>1.2287168685272949</v>
      </c>
      <c r="AI25">
        <v>7</v>
      </c>
      <c r="AJ25">
        <v>1.030641012326891</v>
      </c>
      <c r="AM25">
        <v>7</v>
      </c>
      <c r="AN25">
        <v>1.2010560829963162</v>
      </c>
      <c r="AR25">
        <v>7</v>
      </c>
      <c r="AS25">
        <v>2.8148724936733496</v>
      </c>
      <c r="AW25">
        <v>7</v>
      </c>
      <c r="AX25">
        <v>2.2859465088516933</v>
      </c>
      <c r="BC25">
        <v>7</v>
      </c>
      <c r="BD25">
        <v>4.7008522653017941</v>
      </c>
      <c r="BH25">
        <v>7</v>
      </c>
      <c r="BI25">
        <v>4.8490246478897641</v>
      </c>
    </row>
    <row r="26" spans="4:61" x14ac:dyDescent="0.25">
      <c r="D26">
        <f t="shared" si="0"/>
        <v>7.5</v>
      </c>
      <c r="E26">
        <v>0.71864893999281343</v>
      </c>
      <c r="I26">
        <v>7.5</v>
      </c>
      <c r="J26">
        <v>0.73333339444444945</v>
      </c>
      <c r="O26">
        <f t="shared" si="3"/>
        <v>7.5</v>
      </c>
      <c r="P26">
        <v>0.90207477197554387</v>
      </c>
      <c r="S26">
        <v>7.5</v>
      </c>
      <c r="T26">
        <v>0.8575410011791188</v>
      </c>
      <c r="Z26">
        <f t="shared" si="4"/>
        <v>7.5</v>
      </c>
      <c r="AA26">
        <v>0.45766590389016021</v>
      </c>
      <c r="AD26">
        <v>7.5</v>
      </c>
      <c r="AE26">
        <v>0.526592943654555</v>
      </c>
      <c r="AI26">
        <v>7.5</v>
      </c>
      <c r="AJ26">
        <v>0.47168925049285626</v>
      </c>
      <c r="AM26">
        <v>7.5</v>
      </c>
      <c r="AN26">
        <v>0.43674766654411495</v>
      </c>
      <c r="AR26">
        <v>7.5</v>
      </c>
      <c r="AS26">
        <v>1.5495425345532408</v>
      </c>
      <c r="AW26">
        <v>7.5</v>
      </c>
      <c r="AX26">
        <v>1.2699702826953851</v>
      </c>
      <c r="BC26">
        <v>7.5</v>
      </c>
      <c r="BD26">
        <v>2.841735942987623</v>
      </c>
      <c r="BH26">
        <v>7.5</v>
      </c>
      <c r="BI26">
        <v>2.1214482834517718</v>
      </c>
    </row>
    <row r="27" spans="4:61" x14ac:dyDescent="0.25">
      <c r="D27">
        <f t="shared" si="0"/>
        <v>8</v>
      </c>
      <c r="E27">
        <v>0.35932446999640671</v>
      </c>
      <c r="I27">
        <v>8</v>
      </c>
      <c r="J27">
        <v>0.36666669722222472</v>
      </c>
      <c r="O27">
        <f t="shared" si="3"/>
        <v>8</v>
      </c>
      <c r="P27">
        <v>0.45855467575423475</v>
      </c>
      <c r="S27">
        <v>8</v>
      </c>
      <c r="T27">
        <v>0.4287705005895594</v>
      </c>
      <c r="Z27">
        <f t="shared" si="4"/>
        <v>8</v>
      </c>
      <c r="AA27">
        <v>0.30511060259344014</v>
      </c>
      <c r="AD27">
        <v>8</v>
      </c>
      <c r="AE27">
        <v>0.35106196243637</v>
      </c>
      <c r="AI27">
        <v>8</v>
      </c>
      <c r="AJ27">
        <v>0.31445950032857084</v>
      </c>
      <c r="AM27">
        <v>8</v>
      </c>
      <c r="AN27">
        <v>0.27296729159007177</v>
      </c>
      <c r="AR27">
        <v>8</v>
      </c>
      <c r="AS27">
        <v>0.65602491726688716</v>
      </c>
      <c r="AW27">
        <v>8</v>
      </c>
      <c r="AX27">
        <v>0.63498514134769257</v>
      </c>
      <c r="BC27">
        <v>8</v>
      </c>
      <c r="BD27">
        <v>1.5643304361121355</v>
      </c>
      <c r="BH27">
        <v>8</v>
      </c>
      <c r="BI27">
        <v>1.1112348151414044</v>
      </c>
    </row>
    <row r="28" spans="4:61" x14ac:dyDescent="0.25">
      <c r="D28">
        <f>0.5+D27</f>
        <v>8.5</v>
      </c>
      <c r="E28">
        <v>0.19762845849802371</v>
      </c>
      <c r="I28">
        <v>8.5</v>
      </c>
      <c r="J28">
        <v>0.25510835459236286</v>
      </c>
      <c r="O28">
        <f>0.5+O27</f>
        <v>8.5</v>
      </c>
      <c r="P28">
        <v>0.10524205673048011</v>
      </c>
      <c r="S28">
        <v>8.5</v>
      </c>
      <c r="T28">
        <v>9.6473362632650855E-2</v>
      </c>
      <c r="Z28">
        <f>0.5+Z27</f>
        <v>8.5</v>
      </c>
      <c r="AA28">
        <v>0.15255530129672007</v>
      </c>
      <c r="AD28">
        <v>8.5</v>
      </c>
      <c r="AE28">
        <v>8.77654906090925E-2</v>
      </c>
      <c r="AI28">
        <v>8.5</v>
      </c>
      <c r="AJ28">
        <v>0.14428974172576473</v>
      </c>
      <c r="AM28">
        <v>8.5</v>
      </c>
      <c r="AN28">
        <v>0.10918691663602874</v>
      </c>
      <c r="AR28">
        <v>8.5</v>
      </c>
      <c r="AS28">
        <v>0.19466614755693981</v>
      </c>
      <c r="AW28">
        <v>8.5</v>
      </c>
      <c r="AX28">
        <v>0.25399405653907703</v>
      </c>
      <c r="BC28">
        <v>8.5</v>
      </c>
      <c r="BD28">
        <v>0.6622856243339067</v>
      </c>
      <c r="BH28">
        <v>8.5</v>
      </c>
      <c r="BI28">
        <v>0.50510673415518381</v>
      </c>
    </row>
    <row r="29" spans="4:61" x14ac:dyDescent="0.25">
      <c r="D29">
        <f t="shared" si="0"/>
        <v>9</v>
      </c>
      <c r="I29">
        <v>9</v>
      </c>
      <c r="J29">
        <v>5.1021670918472581E-2</v>
      </c>
      <c r="O29">
        <f t="shared" ref="O29" si="5">0.5+O28</f>
        <v>9</v>
      </c>
      <c r="P29">
        <v>0</v>
      </c>
      <c r="S29">
        <v>9</v>
      </c>
      <c r="T29">
        <v>0</v>
      </c>
      <c r="Z29">
        <f t="shared" ref="Z29" si="6">0.5+Z28</f>
        <v>9</v>
      </c>
      <c r="AD29">
        <v>9</v>
      </c>
      <c r="AE29">
        <v>0</v>
      </c>
      <c r="AI29">
        <v>9</v>
      </c>
      <c r="AJ29">
        <v>5.1532050616344548E-2</v>
      </c>
      <c r="AM29">
        <v>9</v>
      </c>
      <c r="AN29">
        <v>5.4593458318014369E-2</v>
      </c>
      <c r="AR29">
        <v>9</v>
      </c>
      <c r="AW29">
        <v>9</v>
      </c>
      <c r="AX29">
        <v>6.7308424982855414E-2</v>
      </c>
      <c r="BC29">
        <v>9</v>
      </c>
      <c r="BD29">
        <v>0.19652392413469039</v>
      </c>
      <c r="BH29">
        <v>9</v>
      </c>
      <c r="BI29">
        <v>0.10102134683103675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9"/>
  <sheetViews>
    <sheetView topLeftCell="AI1" workbookViewId="0">
      <selection activeCell="BE31" sqref="BE31"/>
    </sheetView>
  </sheetViews>
  <sheetFormatPr defaultRowHeight="15" x14ac:dyDescent="0.25"/>
  <cols>
    <col min="1" max="1" width="13.5703125" customWidth="1"/>
    <col min="3" max="3" width="13.140625" customWidth="1"/>
    <col min="4" max="4" width="22.28515625" customWidth="1"/>
    <col min="5" max="5" width="13.140625" customWidth="1"/>
    <col min="6" max="6" width="17" customWidth="1"/>
  </cols>
  <sheetData>
    <row r="1" spans="1:61" x14ac:dyDescent="0.25">
      <c r="C1" t="s">
        <v>39</v>
      </c>
      <c r="H1" t="s">
        <v>40</v>
      </c>
      <c r="N1" t="s">
        <v>41</v>
      </c>
      <c r="R1" t="s">
        <v>40</v>
      </c>
      <c r="Y1" t="s">
        <v>36</v>
      </c>
      <c r="AC1" t="s">
        <v>36</v>
      </c>
      <c r="AH1" t="s">
        <v>37</v>
      </c>
      <c r="AL1" t="s">
        <v>37</v>
      </c>
      <c r="AQ1" t="s">
        <v>37</v>
      </c>
      <c r="AV1" t="s">
        <v>37</v>
      </c>
      <c r="BB1" t="s">
        <v>38</v>
      </c>
      <c r="BG1" t="s">
        <v>38</v>
      </c>
    </row>
    <row r="2" spans="1:61" x14ac:dyDescent="0.25">
      <c r="A2" s="1"/>
      <c r="B2" t="s">
        <v>34</v>
      </c>
      <c r="C2" t="s">
        <v>32</v>
      </c>
      <c r="D2" t="s">
        <v>30</v>
      </c>
      <c r="E2" t="s">
        <v>31</v>
      </c>
      <c r="G2" t="s">
        <v>34</v>
      </c>
      <c r="H2" t="s">
        <v>32</v>
      </c>
      <c r="I2" t="s">
        <v>30</v>
      </c>
      <c r="J2" t="s">
        <v>31</v>
      </c>
      <c r="M2" t="s">
        <v>34</v>
      </c>
      <c r="N2" t="s">
        <v>32</v>
      </c>
      <c r="O2" t="s">
        <v>30</v>
      </c>
      <c r="P2" t="s">
        <v>31</v>
      </c>
      <c r="Q2" t="s">
        <v>34</v>
      </c>
      <c r="R2" t="s">
        <v>32</v>
      </c>
      <c r="S2" t="s">
        <v>30</v>
      </c>
      <c r="T2" t="s">
        <v>31</v>
      </c>
      <c r="X2" t="s">
        <v>34</v>
      </c>
      <c r="Y2" t="s">
        <v>32</v>
      </c>
      <c r="Z2" t="s">
        <v>30</v>
      </c>
      <c r="AA2" t="s">
        <v>31</v>
      </c>
      <c r="AB2" t="s">
        <v>34</v>
      </c>
      <c r="AC2" t="s">
        <v>32</v>
      </c>
      <c r="AD2" t="s">
        <v>30</v>
      </c>
      <c r="AE2" t="s">
        <v>31</v>
      </c>
      <c r="AG2" t="s">
        <v>34</v>
      </c>
      <c r="AH2" t="s">
        <v>32</v>
      </c>
      <c r="AI2" t="s">
        <v>30</v>
      </c>
      <c r="AJ2" t="s">
        <v>31</v>
      </c>
      <c r="AK2" t="s">
        <v>34</v>
      </c>
      <c r="AL2" t="s">
        <v>32</v>
      </c>
      <c r="AM2" t="s">
        <v>30</v>
      </c>
      <c r="AN2" t="s">
        <v>31</v>
      </c>
      <c r="AP2" t="s">
        <v>34</v>
      </c>
      <c r="AQ2" t="s">
        <v>32</v>
      </c>
      <c r="AR2" t="s">
        <v>30</v>
      </c>
      <c r="AU2" t="s">
        <v>34</v>
      </c>
      <c r="AV2" t="s">
        <v>32</v>
      </c>
      <c r="AW2" t="s">
        <v>30</v>
      </c>
      <c r="BA2" t="s">
        <v>34</v>
      </c>
      <c r="BB2" t="s">
        <v>32</v>
      </c>
      <c r="BC2" t="s">
        <v>30</v>
      </c>
      <c r="BF2" t="s">
        <v>34</v>
      </c>
      <c r="BG2" t="s">
        <v>32</v>
      </c>
      <c r="BH2" t="s">
        <v>30</v>
      </c>
    </row>
    <row r="3" spans="1:61" x14ac:dyDescent="0.25">
      <c r="A3" s="1"/>
      <c r="B3">
        <v>0.4</v>
      </c>
      <c r="C3">
        <v>3.1</v>
      </c>
      <c r="D3">
        <v>-4</v>
      </c>
      <c r="G3">
        <v>0.4</v>
      </c>
      <c r="H3">
        <v>3.1</v>
      </c>
      <c r="I3">
        <v>-4</v>
      </c>
      <c r="M3">
        <v>0.6</v>
      </c>
      <c r="N3">
        <v>3.1</v>
      </c>
      <c r="O3">
        <v>-4</v>
      </c>
      <c r="Q3">
        <v>0.6</v>
      </c>
      <c r="R3">
        <v>3.1</v>
      </c>
      <c r="S3">
        <v>-4</v>
      </c>
      <c r="X3">
        <v>0.3</v>
      </c>
      <c r="Y3">
        <v>8.5</v>
      </c>
      <c r="Z3">
        <v>-4</v>
      </c>
      <c r="AB3">
        <v>0.6</v>
      </c>
      <c r="AC3">
        <v>8.5</v>
      </c>
      <c r="AD3">
        <v>-4</v>
      </c>
      <c r="AG3">
        <v>0.8</v>
      </c>
      <c r="AH3">
        <v>8.5</v>
      </c>
      <c r="AI3">
        <v>-4</v>
      </c>
      <c r="AK3">
        <v>0.8</v>
      </c>
      <c r="AL3">
        <v>8.5</v>
      </c>
      <c r="AM3">
        <v>-4</v>
      </c>
      <c r="AP3">
        <v>0.4</v>
      </c>
      <c r="AQ3">
        <v>11.7</v>
      </c>
      <c r="AR3">
        <v>-4</v>
      </c>
      <c r="AU3">
        <v>0.6</v>
      </c>
      <c r="AV3">
        <v>11.7</v>
      </c>
      <c r="AW3">
        <v>-4</v>
      </c>
      <c r="BA3">
        <v>0.4</v>
      </c>
      <c r="BB3">
        <v>11.7</v>
      </c>
      <c r="BC3">
        <v>-4</v>
      </c>
      <c r="BF3">
        <v>1.4</v>
      </c>
      <c r="BG3">
        <v>11.7</v>
      </c>
      <c r="BH3">
        <v>-4</v>
      </c>
    </row>
    <row r="4" spans="1:61" x14ac:dyDescent="0.25">
      <c r="A4" s="1"/>
      <c r="D4">
        <f>0.5+D3</f>
        <v>-3.5</v>
      </c>
      <c r="I4">
        <v>-3.5</v>
      </c>
      <c r="O4">
        <f>0.5+O3</f>
        <v>-3.5</v>
      </c>
      <c r="S4">
        <v>-3.5</v>
      </c>
      <c r="Z4">
        <f>0.5+Z3</f>
        <v>-3.5</v>
      </c>
      <c r="AD4">
        <v>-3.5</v>
      </c>
      <c r="AI4">
        <v>-3.5</v>
      </c>
      <c r="AM4">
        <v>-3.5</v>
      </c>
      <c r="AR4">
        <v>-3.5</v>
      </c>
      <c r="AW4">
        <v>-3.5</v>
      </c>
      <c r="BC4">
        <v>-3.5</v>
      </c>
      <c r="BH4">
        <v>-3.5</v>
      </c>
    </row>
    <row r="5" spans="1:61" x14ac:dyDescent="0.25">
      <c r="A5" s="1"/>
      <c r="D5">
        <f t="shared" ref="D5:D29" si="0">0.5+D4</f>
        <v>-3</v>
      </c>
      <c r="I5">
        <v>-3</v>
      </c>
      <c r="O5">
        <f t="shared" ref="O5:O29" si="1">0.5+O4</f>
        <v>-3</v>
      </c>
      <c r="S5">
        <v>-3</v>
      </c>
      <c r="Z5">
        <f t="shared" ref="Z5:Z29" si="2">0.5+Z4</f>
        <v>-3</v>
      </c>
      <c r="AD5">
        <v>-3</v>
      </c>
      <c r="AI5">
        <v>-3</v>
      </c>
      <c r="AM5">
        <v>-3</v>
      </c>
      <c r="AR5">
        <v>-3</v>
      </c>
      <c r="AW5">
        <v>-3</v>
      </c>
      <c r="BC5">
        <v>-3</v>
      </c>
      <c r="BH5">
        <v>-3</v>
      </c>
    </row>
    <row r="6" spans="1:61" x14ac:dyDescent="0.25">
      <c r="A6" s="1"/>
      <c r="D6">
        <f t="shared" si="0"/>
        <v>-2.5</v>
      </c>
      <c r="I6">
        <v>-2.5</v>
      </c>
      <c r="O6">
        <f t="shared" si="1"/>
        <v>-2.5</v>
      </c>
      <c r="S6">
        <v>-2.5</v>
      </c>
      <c r="Z6">
        <f t="shared" si="2"/>
        <v>-2.5</v>
      </c>
      <c r="AD6">
        <v>-2.5</v>
      </c>
      <c r="AI6">
        <v>-2.5</v>
      </c>
      <c r="AM6">
        <v>-2.5</v>
      </c>
      <c r="AR6">
        <v>-2.5</v>
      </c>
      <c r="AW6">
        <v>-2.5</v>
      </c>
      <c r="BC6">
        <v>-2.5</v>
      </c>
      <c r="BH6">
        <v>-2.5</v>
      </c>
    </row>
    <row r="7" spans="1:61" x14ac:dyDescent="0.25">
      <c r="A7" s="1"/>
      <c r="D7">
        <f t="shared" si="0"/>
        <v>-2</v>
      </c>
      <c r="I7">
        <v>-2</v>
      </c>
      <c r="O7">
        <f t="shared" si="1"/>
        <v>-2</v>
      </c>
      <c r="S7">
        <v>-2</v>
      </c>
      <c r="Z7">
        <f t="shared" si="2"/>
        <v>-2</v>
      </c>
      <c r="AD7">
        <v>-2</v>
      </c>
      <c r="AI7">
        <v>-2</v>
      </c>
      <c r="AM7">
        <v>-2</v>
      </c>
      <c r="AR7">
        <v>-2</v>
      </c>
      <c r="AW7">
        <v>-2</v>
      </c>
      <c r="BC7">
        <v>-2</v>
      </c>
      <c r="BH7">
        <v>-2</v>
      </c>
    </row>
    <row r="8" spans="1:61" x14ac:dyDescent="0.25">
      <c r="A8" s="1"/>
      <c r="D8">
        <f t="shared" si="0"/>
        <v>-1.5</v>
      </c>
      <c r="I8">
        <v>-1.5</v>
      </c>
      <c r="O8">
        <f t="shared" si="1"/>
        <v>-1.5</v>
      </c>
      <c r="S8">
        <v>-1.5</v>
      </c>
      <c r="Z8">
        <f t="shared" si="2"/>
        <v>-1.5</v>
      </c>
      <c r="AD8">
        <v>-1.5</v>
      </c>
      <c r="AI8">
        <v>-1.5</v>
      </c>
      <c r="AM8">
        <v>-1.5</v>
      </c>
      <c r="AR8">
        <v>-1.5</v>
      </c>
      <c r="AW8">
        <v>-1.5</v>
      </c>
      <c r="BC8">
        <v>-1.5</v>
      </c>
      <c r="BH8">
        <v>-1.5</v>
      </c>
    </row>
    <row r="9" spans="1:61" x14ac:dyDescent="0.25">
      <c r="D9">
        <f t="shared" si="0"/>
        <v>-1</v>
      </c>
      <c r="I9">
        <v>-1</v>
      </c>
      <c r="O9">
        <f t="shared" si="1"/>
        <v>-1</v>
      </c>
      <c r="S9">
        <v>-1</v>
      </c>
      <c r="Z9">
        <f t="shared" si="2"/>
        <v>-1</v>
      </c>
      <c r="AD9">
        <v>-1</v>
      </c>
      <c r="AI9">
        <v>-1</v>
      </c>
      <c r="AM9">
        <v>-1</v>
      </c>
      <c r="AR9">
        <v>-1</v>
      </c>
      <c r="AW9">
        <v>-1</v>
      </c>
      <c r="BC9">
        <v>-1</v>
      </c>
      <c r="BH9">
        <v>-1</v>
      </c>
    </row>
    <row r="10" spans="1:61" x14ac:dyDescent="0.25">
      <c r="D10">
        <f t="shared" si="0"/>
        <v>-0.5</v>
      </c>
      <c r="I10">
        <v>-0.5</v>
      </c>
      <c r="O10">
        <f t="shared" si="1"/>
        <v>-0.5</v>
      </c>
      <c r="S10">
        <v>-0.5</v>
      </c>
      <c r="Z10">
        <f t="shared" si="2"/>
        <v>-0.5</v>
      </c>
      <c r="AD10">
        <v>-0.5</v>
      </c>
      <c r="AI10">
        <v>-0.5</v>
      </c>
      <c r="AM10">
        <v>-0.5</v>
      </c>
      <c r="AR10">
        <v>-0.5</v>
      </c>
      <c r="AW10">
        <v>-0.5</v>
      </c>
      <c r="BC10">
        <v>-0.5</v>
      </c>
      <c r="BH10">
        <v>-0.5</v>
      </c>
    </row>
    <row r="11" spans="1:61" x14ac:dyDescent="0.25">
      <c r="D11">
        <f t="shared" si="0"/>
        <v>0</v>
      </c>
      <c r="I11">
        <v>0</v>
      </c>
      <c r="O11">
        <f t="shared" si="1"/>
        <v>0</v>
      </c>
      <c r="S11">
        <v>0</v>
      </c>
      <c r="Z11">
        <f t="shared" si="2"/>
        <v>0</v>
      </c>
      <c r="AD11">
        <v>0</v>
      </c>
      <c r="AI11">
        <v>0</v>
      </c>
      <c r="AM11">
        <v>0</v>
      </c>
      <c r="AR11">
        <v>0</v>
      </c>
      <c r="AW11">
        <v>0</v>
      </c>
      <c r="BC11">
        <v>0</v>
      </c>
      <c r="BH11">
        <v>0</v>
      </c>
    </row>
    <row r="12" spans="1:61" x14ac:dyDescent="0.25">
      <c r="D12">
        <f t="shared" si="0"/>
        <v>0.5</v>
      </c>
      <c r="E12">
        <v>0.17966223499820336</v>
      </c>
      <c r="I12">
        <v>0.5</v>
      </c>
      <c r="J12">
        <v>0.14286067857172322</v>
      </c>
      <c r="O12">
        <f t="shared" si="1"/>
        <v>0.5</v>
      </c>
      <c r="P12">
        <v>0</v>
      </c>
      <c r="S12">
        <v>0.5</v>
      </c>
      <c r="T12">
        <v>0</v>
      </c>
      <c r="Z12">
        <f t="shared" si="2"/>
        <v>0.5</v>
      </c>
      <c r="AD12">
        <v>0.5</v>
      </c>
      <c r="AI12">
        <v>0.5</v>
      </c>
      <c r="AM12">
        <v>0.5</v>
      </c>
      <c r="AR12">
        <v>0.5</v>
      </c>
      <c r="AS12">
        <v>0.19466614755693981</v>
      </c>
      <c r="AW12">
        <v>0.5</v>
      </c>
      <c r="BC12">
        <v>0.5</v>
      </c>
      <c r="BH12">
        <v>0.5</v>
      </c>
    </row>
    <row r="13" spans="1:61" x14ac:dyDescent="0.25">
      <c r="D13">
        <f t="shared" si="0"/>
        <v>1</v>
      </c>
      <c r="E13">
        <v>0.44915558749550843</v>
      </c>
      <c r="I13">
        <v>1</v>
      </c>
      <c r="J13">
        <v>0.44899070408255864</v>
      </c>
      <c r="O13">
        <f t="shared" si="1"/>
        <v>1</v>
      </c>
      <c r="P13">
        <v>0.16705088369917476</v>
      </c>
      <c r="S13">
        <v>1</v>
      </c>
      <c r="T13">
        <v>0.10719262514738985</v>
      </c>
      <c r="Z13">
        <f t="shared" si="2"/>
        <v>1</v>
      </c>
      <c r="AA13">
        <v>7.6277650648359993E-2</v>
      </c>
      <c r="AD13">
        <v>1</v>
      </c>
      <c r="AE13">
        <v>1.7553098121818499E-2</v>
      </c>
      <c r="AI13">
        <v>1</v>
      </c>
      <c r="AJ13">
        <v>7.8614875082142668E-2</v>
      </c>
      <c r="AM13">
        <v>1</v>
      </c>
      <c r="AR13">
        <v>1</v>
      </c>
      <c r="AS13">
        <v>0.58399844267081946</v>
      </c>
      <c r="AW13">
        <v>1</v>
      </c>
      <c r="BC13">
        <v>1</v>
      </c>
      <c r="BD13">
        <v>0.10095433982799049</v>
      </c>
      <c r="BH13">
        <v>1</v>
      </c>
    </row>
    <row r="14" spans="1:61" x14ac:dyDescent="0.25">
      <c r="D14">
        <f t="shared" si="0"/>
        <v>1.5</v>
      </c>
      <c r="E14">
        <v>0.71864893999281343</v>
      </c>
      <c r="I14">
        <v>1.5</v>
      </c>
      <c r="J14">
        <v>0.68369039030753254</v>
      </c>
      <c r="O14">
        <f t="shared" si="1"/>
        <v>1.5</v>
      </c>
      <c r="P14">
        <v>1.6705088369917476</v>
      </c>
      <c r="S14">
        <v>1.5</v>
      </c>
      <c r="T14">
        <v>1.5006967520634578</v>
      </c>
      <c r="Z14">
        <f t="shared" si="2"/>
        <v>1.5</v>
      </c>
      <c r="AA14">
        <v>0.30511060259344014</v>
      </c>
      <c r="AD14">
        <v>1.5</v>
      </c>
      <c r="AE14">
        <v>1.7553098121818499E-2</v>
      </c>
      <c r="AI14">
        <v>1.5</v>
      </c>
      <c r="AJ14">
        <v>0.31445950032857084</v>
      </c>
      <c r="AM14">
        <v>1.5</v>
      </c>
      <c r="AN14">
        <v>3.2756074990808619E-2</v>
      </c>
      <c r="AR14">
        <v>1.5</v>
      </c>
      <c r="AS14">
        <v>1.3626630328985785</v>
      </c>
      <c r="AW14">
        <v>1.5</v>
      </c>
      <c r="AX14">
        <v>0</v>
      </c>
      <c r="BC14">
        <v>1.5</v>
      </c>
      <c r="BD14">
        <v>0.40381735931196194</v>
      </c>
      <c r="BH14">
        <v>1.5</v>
      </c>
      <c r="BI14">
        <v>0</v>
      </c>
    </row>
    <row r="15" spans="1:61" x14ac:dyDescent="0.25">
      <c r="D15">
        <f t="shared" si="0"/>
        <v>2</v>
      </c>
      <c r="E15">
        <v>2.1559468199784404</v>
      </c>
      <c r="I15">
        <v>2</v>
      </c>
      <c r="J15">
        <v>0.71430339285861599</v>
      </c>
      <c r="O15">
        <f t="shared" si="1"/>
        <v>2</v>
      </c>
      <c r="P15">
        <v>3.30760749724366</v>
      </c>
      <c r="S15">
        <v>2</v>
      </c>
      <c r="T15">
        <v>3.3229713795690854</v>
      </c>
      <c r="Z15">
        <f t="shared" si="2"/>
        <v>2</v>
      </c>
      <c r="AA15">
        <v>1.2204424103737606</v>
      </c>
      <c r="AD15">
        <v>2</v>
      </c>
      <c r="AE15">
        <v>1.05318588730911</v>
      </c>
      <c r="AI15">
        <v>2</v>
      </c>
      <c r="AJ15">
        <v>1.1337051135595801</v>
      </c>
      <c r="AM15">
        <v>2</v>
      </c>
      <c r="AN15">
        <v>0.87349533308822991</v>
      </c>
      <c r="AR15">
        <v>2</v>
      </c>
      <c r="AS15">
        <v>3.5039906560249161</v>
      </c>
      <c r="AW15">
        <v>2</v>
      </c>
      <c r="AX15">
        <v>0.88897919788676949</v>
      </c>
      <c r="BC15">
        <v>2</v>
      </c>
      <c r="BD15">
        <v>1.2114520779358857</v>
      </c>
      <c r="BH15">
        <v>2</v>
      </c>
      <c r="BI15">
        <v>0.30306404049311025</v>
      </c>
    </row>
    <row r="16" spans="1:61" x14ac:dyDescent="0.25">
      <c r="D16">
        <f t="shared" si="0"/>
        <v>2.5</v>
      </c>
      <c r="E16">
        <v>4.4915558749550843</v>
      </c>
      <c r="I16">
        <v>2.5</v>
      </c>
      <c r="J16">
        <v>4.3878636989886415</v>
      </c>
      <c r="O16">
        <f t="shared" si="1"/>
        <v>2.5</v>
      </c>
      <c r="P16">
        <v>5.679730045771942</v>
      </c>
      <c r="S16">
        <v>2.5</v>
      </c>
      <c r="T16">
        <v>5.4668238825168824</v>
      </c>
      <c r="Z16">
        <f t="shared" si="2"/>
        <v>2.5</v>
      </c>
      <c r="AA16">
        <v>3.8138825324180017</v>
      </c>
      <c r="AD16">
        <v>2.5</v>
      </c>
      <c r="AE16">
        <v>5.2659294365455498</v>
      </c>
      <c r="AI16">
        <v>2.5</v>
      </c>
      <c r="AJ16">
        <v>3.9307437541071355</v>
      </c>
      <c r="AM16">
        <v>2.5</v>
      </c>
      <c r="AN16">
        <v>5.4593458318014365</v>
      </c>
      <c r="AR16">
        <v>2.5</v>
      </c>
      <c r="AS16">
        <v>6.229316721822074</v>
      </c>
      <c r="AW16">
        <v>2.5</v>
      </c>
      <c r="AX16">
        <v>3.1749257067384629</v>
      </c>
      <c r="BC16">
        <v>2.5</v>
      </c>
      <c r="BD16">
        <v>3.0286301948397143</v>
      </c>
      <c r="BH16">
        <v>2.5</v>
      </c>
      <c r="BI16">
        <v>0.89805875875296204</v>
      </c>
    </row>
    <row r="17" spans="4:61" x14ac:dyDescent="0.25">
      <c r="D17">
        <f t="shared" si="0"/>
        <v>3</v>
      </c>
      <c r="E17">
        <v>7.9051383399209492</v>
      </c>
      <c r="I17">
        <v>3</v>
      </c>
      <c r="J17">
        <v>7.9593806632817214</v>
      </c>
      <c r="O17">
        <f t="shared" si="1"/>
        <v>3</v>
      </c>
      <c r="P17">
        <v>8.5195950686579121</v>
      </c>
      <c r="S17">
        <v>3</v>
      </c>
      <c r="T17">
        <v>8.789795262085967</v>
      </c>
      <c r="Z17">
        <f t="shared" si="2"/>
        <v>3</v>
      </c>
      <c r="AA17">
        <v>8.6956521739130448</v>
      </c>
      <c r="AD17">
        <v>3</v>
      </c>
      <c r="AE17">
        <v>8.7765490609092502</v>
      </c>
      <c r="AI17">
        <v>3</v>
      </c>
      <c r="AJ17">
        <v>8.9620957593642689</v>
      </c>
      <c r="AM17">
        <v>3</v>
      </c>
      <c r="AN17">
        <v>9.5828433066551444</v>
      </c>
      <c r="AR17">
        <v>3</v>
      </c>
      <c r="AS17">
        <v>10.077866459022774</v>
      </c>
      <c r="AW17">
        <v>3</v>
      </c>
      <c r="AX17">
        <v>5.7148662721292327</v>
      </c>
      <c r="BC17">
        <v>3</v>
      </c>
      <c r="BD17">
        <v>6.2887655723100924</v>
      </c>
      <c r="BH17">
        <v>3</v>
      </c>
      <c r="BI17">
        <v>3.0306404049311024</v>
      </c>
    </row>
    <row r="18" spans="4:61" x14ac:dyDescent="0.25">
      <c r="D18">
        <f t="shared" si="0"/>
        <v>3.5</v>
      </c>
      <c r="E18">
        <v>10.779734099892202</v>
      </c>
      <c r="I18">
        <v>3.5</v>
      </c>
      <c r="J18">
        <v>11.224767602063967</v>
      </c>
      <c r="O18">
        <f t="shared" si="1"/>
        <v>3.5</v>
      </c>
      <c r="P18">
        <v>13.531121579633155</v>
      </c>
      <c r="S18">
        <v>3.5</v>
      </c>
      <c r="T18">
        <v>14.14942651945546</v>
      </c>
      <c r="Z18">
        <f t="shared" si="2"/>
        <v>3.5</v>
      </c>
      <c r="AA18">
        <v>13.729977116704806</v>
      </c>
      <c r="AD18">
        <v>3.5</v>
      </c>
      <c r="AE18">
        <v>14.0424784974548</v>
      </c>
      <c r="AI18">
        <v>3.5</v>
      </c>
      <c r="AJ18">
        <v>14.150677514785686</v>
      </c>
      <c r="AM18">
        <v>3.5</v>
      </c>
      <c r="AN18">
        <v>8.7349533308822966</v>
      </c>
      <c r="AR18">
        <v>3.5</v>
      </c>
      <c r="AS18">
        <v>14.354681720848742</v>
      </c>
      <c r="AW18">
        <v>3.5</v>
      </c>
      <c r="AX18">
        <v>10.794747402910772</v>
      </c>
      <c r="BC18">
        <v>3.5</v>
      </c>
      <c r="BD18">
        <v>10.174043552452922</v>
      </c>
      <c r="BH18">
        <v>3.5</v>
      </c>
      <c r="BI18">
        <v>7.0714942781725725</v>
      </c>
    </row>
    <row r="19" spans="4:61" x14ac:dyDescent="0.25">
      <c r="D19">
        <f t="shared" si="0"/>
        <v>4</v>
      </c>
      <c r="E19">
        <v>14.37297879985627</v>
      </c>
      <c r="I19">
        <v>4</v>
      </c>
      <c r="J19">
        <v>15.204457933704829</v>
      </c>
      <c r="O19">
        <f t="shared" si="1"/>
        <v>4</v>
      </c>
      <c r="P19">
        <v>17.346563763322308</v>
      </c>
      <c r="S19">
        <v>4</v>
      </c>
      <c r="T19">
        <v>18.222746275056277</v>
      </c>
      <c r="Z19">
        <f t="shared" si="2"/>
        <v>4</v>
      </c>
      <c r="AA19">
        <v>18.306636155606409</v>
      </c>
      <c r="AD19">
        <v>4</v>
      </c>
      <c r="AE19">
        <v>17.5530981218185</v>
      </c>
      <c r="AI19">
        <v>4</v>
      </c>
      <c r="AJ19">
        <v>17.520897209557145</v>
      </c>
      <c r="AM19">
        <v>4</v>
      </c>
      <c r="AN19">
        <v>17.469906661764593</v>
      </c>
      <c r="AR19">
        <v>4</v>
      </c>
      <c r="AS19">
        <v>15.719291415222889</v>
      </c>
      <c r="AW19">
        <v>4</v>
      </c>
      <c r="AX19">
        <v>15.23964339234462</v>
      </c>
      <c r="BC19">
        <v>4</v>
      </c>
      <c r="BD19">
        <v>14.49167416569207</v>
      </c>
      <c r="BH19">
        <v>4</v>
      </c>
      <c r="BI19">
        <v>12.12256161972441</v>
      </c>
    </row>
    <row r="20" spans="4:61" x14ac:dyDescent="0.25">
      <c r="D20">
        <f t="shared" si="0"/>
        <v>4.5</v>
      </c>
      <c r="E20">
        <v>17.247574559827523</v>
      </c>
      <c r="I20">
        <v>4.5</v>
      </c>
      <c r="J20">
        <v>18.367801530650127</v>
      </c>
      <c r="O20">
        <f t="shared" si="1"/>
        <v>4.5</v>
      </c>
      <c r="P20">
        <v>16.892185359660552</v>
      </c>
      <c r="S20">
        <v>4.5</v>
      </c>
      <c r="T20">
        <v>17.150820023582376</v>
      </c>
      <c r="Z20">
        <f t="shared" si="2"/>
        <v>4.5</v>
      </c>
      <c r="AA20">
        <v>19.527078565980169</v>
      </c>
      <c r="AD20">
        <v>4.5</v>
      </c>
      <c r="AE20">
        <v>18.957345971563981</v>
      </c>
      <c r="AI20">
        <v>4.5</v>
      </c>
      <c r="AJ20">
        <v>20.406692044072443</v>
      </c>
      <c r="AM20">
        <v>4.5</v>
      </c>
      <c r="AN20">
        <v>20.698941542375117</v>
      </c>
      <c r="AR20">
        <v>4.5</v>
      </c>
      <c r="AS20">
        <v>13.544870547011872</v>
      </c>
      <c r="AW20">
        <v>4.5</v>
      </c>
      <c r="AX20">
        <v>18.799370094739785</v>
      </c>
      <c r="BC20">
        <v>4.5</v>
      </c>
      <c r="BD20">
        <v>15.869306873876249</v>
      </c>
      <c r="BH20">
        <v>4.5</v>
      </c>
      <c r="BI20">
        <v>15.153202024655513</v>
      </c>
    </row>
    <row r="21" spans="4:61" x14ac:dyDescent="0.25">
      <c r="D21">
        <f t="shared" si="0"/>
        <v>5</v>
      </c>
      <c r="E21">
        <v>15.271289974847285</v>
      </c>
      <c r="I21">
        <v>5</v>
      </c>
      <c r="J21">
        <v>14.286067857172322</v>
      </c>
      <c r="O21">
        <f t="shared" si="1"/>
        <v>5</v>
      </c>
      <c r="P21">
        <v>13.60128295078681</v>
      </c>
      <c r="S21">
        <v>5</v>
      </c>
      <c r="T21">
        <v>12.648729767392004</v>
      </c>
      <c r="Z21">
        <f t="shared" si="2"/>
        <v>5</v>
      </c>
      <c r="AA21">
        <v>15.255530129672007</v>
      </c>
      <c r="AD21">
        <v>5</v>
      </c>
      <c r="AE21">
        <v>15.797788309636648</v>
      </c>
      <c r="AI21">
        <v>5</v>
      </c>
      <c r="AJ21">
        <v>14.428974172576472</v>
      </c>
      <c r="AM21">
        <v>5</v>
      </c>
      <c r="AN21">
        <v>17.249117951979258</v>
      </c>
      <c r="AR21">
        <v>5</v>
      </c>
      <c r="AS21">
        <v>10.159626240996687</v>
      </c>
      <c r="AW21">
        <v>5</v>
      </c>
      <c r="AX21">
        <v>16.110843006273655</v>
      </c>
      <c r="BC21">
        <v>5</v>
      </c>
      <c r="BD21">
        <v>13.674134641291758</v>
      </c>
      <c r="BH21">
        <v>5</v>
      </c>
      <c r="BI21">
        <v>17.17362896127625</v>
      </c>
    </row>
    <row r="22" spans="4:61" x14ac:dyDescent="0.25">
      <c r="D22">
        <f>0.5+D21</f>
        <v>5.5</v>
      </c>
      <c r="E22">
        <v>12.576356449874234</v>
      </c>
      <c r="I22">
        <v>5.5</v>
      </c>
      <c r="J22">
        <v>12.833334402777865</v>
      </c>
      <c r="O22">
        <f>0.5+O21</f>
        <v>5.5</v>
      </c>
      <c r="P22">
        <v>9.0240887374294214</v>
      </c>
      <c r="S22">
        <v>5.5</v>
      </c>
      <c r="T22">
        <v>8.789795262085967</v>
      </c>
      <c r="Z22">
        <f>0.5+Z21</f>
        <v>5.5</v>
      </c>
      <c r="AA22">
        <v>9.1533180778032044</v>
      </c>
      <c r="AD22">
        <v>5.5</v>
      </c>
      <c r="AE22">
        <v>7.8988941548183238</v>
      </c>
      <c r="AI22">
        <v>5.5</v>
      </c>
      <c r="AJ22">
        <v>9.4337850098571252</v>
      </c>
      <c r="AM22">
        <v>5.5</v>
      </c>
      <c r="AN22">
        <v>8.6245589759896291</v>
      </c>
      <c r="AR22">
        <v>5.5</v>
      </c>
      <c r="AS22">
        <v>7.9404321588475737</v>
      </c>
      <c r="AW22">
        <v>5.5</v>
      </c>
      <c r="AX22">
        <v>11.429732544258465</v>
      </c>
      <c r="BC22">
        <v>5.5</v>
      </c>
      <c r="BD22">
        <v>10.25658360058949</v>
      </c>
      <c r="BH22">
        <v>5.5</v>
      </c>
      <c r="BI22">
        <v>16.163415492965882</v>
      </c>
    </row>
    <row r="23" spans="4:61" x14ac:dyDescent="0.25">
      <c r="D23">
        <f t="shared" si="0"/>
        <v>6</v>
      </c>
      <c r="E23">
        <v>7.186489399928135</v>
      </c>
      <c r="I23">
        <v>6</v>
      </c>
      <c r="J23">
        <v>6.632817219401435</v>
      </c>
      <c r="O23">
        <f t="shared" ref="O23:O29" si="3">0.5+O22</f>
        <v>6</v>
      </c>
      <c r="P23">
        <v>4.6774247435768936</v>
      </c>
      <c r="S23">
        <v>6</v>
      </c>
      <c r="T23">
        <v>4.5020902561903737</v>
      </c>
      <c r="Z23">
        <f t="shared" ref="Z23:Z29" si="4">0.5+Z22</f>
        <v>6</v>
      </c>
      <c r="AA23">
        <v>5.7971014492753623</v>
      </c>
      <c r="AD23">
        <v>6</v>
      </c>
      <c r="AE23">
        <v>5.4414604177637349</v>
      </c>
      <c r="AI23">
        <v>6</v>
      </c>
      <c r="AJ23">
        <v>5.5654614665652105</v>
      </c>
      <c r="AM23">
        <v>6</v>
      </c>
      <c r="AN23">
        <v>5.9413628501261897</v>
      </c>
      <c r="AR23">
        <v>6</v>
      </c>
      <c r="AS23">
        <v>6.4570761144636935</v>
      </c>
      <c r="AW23">
        <v>6</v>
      </c>
      <c r="AX23">
        <v>8.2548068375200021</v>
      </c>
      <c r="BC23">
        <v>6</v>
      </c>
      <c r="BD23">
        <v>8.0162108654540205</v>
      </c>
      <c r="BH23">
        <v>6</v>
      </c>
      <c r="BI23">
        <v>11.112348151414043</v>
      </c>
    </row>
    <row r="24" spans="4:61" x14ac:dyDescent="0.25">
      <c r="D24">
        <f t="shared" si="0"/>
        <v>6.5</v>
      </c>
      <c r="E24">
        <v>3.5932446999640675</v>
      </c>
      <c r="I24">
        <v>6.5</v>
      </c>
      <c r="J24">
        <v>3.6666669722222474</v>
      </c>
      <c r="O24">
        <f t="shared" si="3"/>
        <v>6.5</v>
      </c>
      <c r="P24">
        <v>2.4523069727038855</v>
      </c>
      <c r="S24">
        <v>6.5</v>
      </c>
      <c r="T24">
        <v>2.4654303783899665</v>
      </c>
      <c r="Z24">
        <f t="shared" si="4"/>
        <v>6.5</v>
      </c>
      <c r="AA24">
        <v>2.1357742181540811</v>
      </c>
      <c r="AD24">
        <v>6.5</v>
      </c>
      <c r="AE24">
        <v>2.9840266807091447</v>
      </c>
      <c r="AI24">
        <v>6.5</v>
      </c>
      <c r="AJ24">
        <v>2.061282024653782</v>
      </c>
      <c r="AM24">
        <v>6.5</v>
      </c>
      <c r="AN24">
        <v>3.258166724262749</v>
      </c>
      <c r="AR24">
        <v>6.5</v>
      </c>
      <c r="AS24">
        <v>4.6564142495620002</v>
      </c>
      <c r="AW24">
        <v>6.5</v>
      </c>
      <c r="AX24">
        <v>5.0798811307815406</v>
      </c>
      <c r="BC24">
        <v>6.5</v>
      </c>
      <c r="BD24">
        <v>6.5186985635476811</v>
      </c>
      <c r="BH24">
        <v>6.5</v>
      </c>
      <c r="BI24">
        <v>8.2837504401450133</v>
      </c>
    </row>
    <row r="25" spans="4:61" x14ac:dyDescent="0.25">
      <c r="D25">
        <f t="shared" si="0"/>
        <v>7</v>
      </c>
      <c r="E25">
        <v>1.7966223499820337</v>
      </c>
      <c r="I25">
        <v>7</v>
      </c>
      <c r="J25">
        <v>2.0408668367389029</v>
      </c>
      <c r="O25">
        <f t="shared" si="3"/>
        <v>7</v>
      </c>
      <c r="P25">
        <v>1.6646620560622765</v>
      </c>
      <c r="S25">
        <v>7</v>
      </c>
      <c r="T25">
        <v>1.5006967520634578</v>
      </c>
      <c r="Z25">
        <f t="shared" si="4"/>
        <v>7</v>
      </c>
      <c r="AA25">
        <v>1.0678871090770405</v>
      </c>
      <c r="AD25">
        <v>7</v>
      </c>
      <c r="AE25">
        <v>1.2287168685272949</v>
      </c>
      <c r="AI25">
        <v>7</v>
      </c>
      <c r="AJ25">
        <v>1.030641012326891</v>
      </c>
      <c r="AM25">
        <v>7</v>
      </c>
      <c r="AN25">
        <v>1.2010560829963162</v>
      </c>
      <c r="AR25">
        <v>7</v>
      </c>
      <c r="AS25">
        <v>2.8148724936733496</v>
      </c>
      <c r="AW25">
        <v>7</v>
      </c>
      <c r="AX25">
        <v>2.2859465088516933</v>
      </c>
      <c r="BC25">
        <v>7</v>
      </c>
      <c r="BD25">
        <v>4.7008522653017941</v>
      </c>
      <c r="BH25">
        <v>7</v>
      </c>
      <c r="BI25">
        <v>4.8490246478897641</v>
      </c>
    </row>
    <row r="26" spans="4:61" x14ac:dyDescent="0.25">
      <c r="D26">
        <f t="shared" si="0"/>
        <v>7.5</v>
      </c>
      <c r="E26">
        <v>0.71864893999281343</v>
      </c>
      <c r="I26">
        <v>7.5</v>
      </c>
      <c r="J26">
        <v>0.73333339444444945</v>
      </c>
      <c r="O26">
        <f t="shared" si="3"/>
        <v>7.5</v>
      </c>
      <c r="P26">
        <v>0.90207477197554387</v>
      </c>
      <c r="S26">
        <v>7.5</v>
      </c>
      <c r="T26">
        <v>0.8575410011791188</v>
      </c>
      <c r="Z26">
        <f t="shared" si="4"/>
        <v>7.5</v>
      </c>
      <c r="AA26">
        <v>0.45766590389016021</v>
      </c>
      <c r="AD26">
        <v>7.5</v>
      </c>
      <c r="AE26">
        <v>0.526592943654555</v>
      </c>
      <c r="AI26">
        <v>7.5</v>
      </c>
      <c r="AJ26">
        <v>0.47168925049285626</v>
      </c>
      <c r="AM26">
        <v>7.5</v>
      </c>
      <c r="AN26">
        <v>0.43674766654411495</v>
      </c>
      <c r="AR26">
        <v>7.5</v>
      </c>
      <c r="AS26">
        <v>1.5495425345532408</v>
      </c>
      <c r="AW26">
        <v>7.5</v>
      </c>
      <c r="AX26">
        <v>1.2699702826953851</v>
      </c>
      <c r="BC26">
        <v>7.5</v>
      </c>
      <c r="BD26">
        <v>2.841735942987623</v>
      </c>
      <c r="BH26">
        <v>7.5</v>
      </c>
      <c r="BI26">
        <v>2.1214482834517718</v>
      </c>
    </row>
    <row r="27" spans="4:61" x14ac:dyDescent="0.25">
      <c r="D27">
        <f t="shared" si="0"/>
        <v>8</v>
      </c>
      <c r="E27">
        <v>0.35932446999640671</v>
      </c>
      <c r="I27">
        <v>8</v>
      </c>
      <c r="J27">
        <v>0.36666669722222472</v>
      </c>
      <c r="O27">
        <f t="shared" si="3"/>
        <v>8</v>
      </c>
      <c r="P27">
        <v>0.45855467575423475</v>
      </c>
      <c r="S27">
        <v>8</v>
      </c>
      <c r="T27">
        <v>0.4287705005895594</v>
      </c>
      <c r="Z27">
        <f t="shared" si="4"/>
        <v>8</v>
      </c>
      <c r="AA27">
        <v>0.30511060259344014</v>
      </c>
      <c r="AD27">
        <v>8</v>
      </c>
      <c r="AE27">
        <v>0.35106196243637</v>
      </c>
      <c r="AI27">
        <v>8</v>
      </c>
      <c r="AJ27">
        <v>0.31445950032857084</v>
      </c>
      <c r="AM27">
        <v>8</v>
      </c>
      <c r="AN27">
        <v>0.27296729159007177</v>
      </c>
      <c r="AR27">
        <v>8</v>
      </c>
      <c r="AS27">
        <v>0.65602491726688716</v>
      </c>
      <c r="AW27">
        <v>8</v>
      </c>
      <c r="AX27">
        <v>0.63498514134769257</v>
      </c>
      <c r="BC27">
        <v>8</v>
      </c>
      <c r="BD27">
        <v>1.5643304361121355</v>
      </c>
      <c r="BH27">
        <v>8</v>
      </c>
      <c r="BI27">
        <v>1.1112348151414044</v>
      </c>
    </row>
    <row r="28" spans="4:61" x14ac:dyDescent="0.25">
      <c r="D28">
        <f>0.5+D27</f>
        <v>8.5</v>
      </c>
      <c r="E28">
        <v>0.19762845849802371</v>
      </c>
      <c r="I28">
        <v>8.5</v>
      </c>
      <c r="J28">
        <v>0.25510835459236286</v>
      </c>
      <c r="O28">
        <f>0.5+O27</f>
        <v>8.5</v>
      </c>
      <c r="P28">
        <v>0.10524205673048011</v>
      </c>
      <c r="S28">
        <v>8.5</v>
      </c>
      <c r="T28">
        <v>9.6473362632650855E-2</v>
      </c>
      <c r="Z28">
        <f>0.5+Z27</f>
        <v>8.5</v>
      </c>
      <c r="AA28">
        <v>0.15255530129672007</v>
      </c>
      <c r="AD28">
        <v>8.5</v>
      </c>
      <c r="AE28">
        <v>8.77654906090925E-2</v>
      </c>
      <c r="AI28">
        <v>8.5</v>
      </c>
      <c r="AJ28">
        <v>0.14428974172576473</v>
      </c>
      <c r="AM28">
        <v>8.5</v>
      </c>
      <c r="AN28">
        <v>0.10918691663602874</v>
      </c>
      <c r="AR28">
        <v>8.5</v>
      </c>
      <c r="AS28">
        <v>0.19466614755693981</v>
      </c>
      <c r="AW28">
        <v>8.5</v>
      </c>
      <c r="AX28">
        <v>0.25399405653907703</v>
      </c>
      <c r="BC28">
        <v>8.5</v>
      </c>
      <c r="BD28">
        <v>0.6622856243339067</v>
      </c>
      <c r="BH28">
        <v>8.5</v>
      </c>
      <c r="BI28">
        <v>0.50510673415518381</v>
      </c>
    </row>
    <row r="29" spans="4:61" x14ac:dyDescent="0.25">
      <c r="D29">
        <f t="shared" si="0"/>
        <v>9</v>
      </c>
      <c r="I29">
        <v>9</v>
      </c>
      <c r="J29">
        <v>5.1021670918472581E-2</v>
      </c>
      <c r="O29">
        <f t="shared" ref="O29" si="5">0.5+O28</f>
        <v>9</v>
      </c>
      <c r="P29">
        <v>0</v>
      </c>
      <c r="S29">
        <v>9</v>
      </c>
      <c r="T29">
        <v>0</v>
      </c>
      <c r="Z29">
        <f t="shared" ref="Z29" si="6">0.5+Z28</f>
        <v>9</v>
      </c>
      <c r="AD29">
        <v>9</v>
      </c>
      <c r="AE29">
        <v>0</v>
      </c>
      <c r="AI29">
        <v>9</v>
      </c>
      <c r="AJ29">
        <v>5.1532050616344548E-2</v>
      </c>
      <c r="AM29">
        <v>9</v>
      </c>
      <c r="AN29">
        <v>5.4593458318014369E-2</v>
      </c>
      <c r="AR29">
        <v>9</v>
      </c>
      <c r="AW29">
        <v>9</v>
      </c>
      <c r="AX29">
        <v>6.7308424982855414E-2</v>
      </c>
      <c r="BC29">
        <v>9</v>
      </c>
      <c r="BD29">
        <v>0.19652392413469039</v>
      </c>
      <c r="BH29">
        <v>9</v>
      </c>
      <c r="BI29">
        <v>0.10102134683103675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9"/>
  <sheetViews>
    <sheetView workbookViewId="0">
      <selection activeCell="BD32" sqref="BD32"/>
    </sheetView>
  </sheetViews>
  <sheetFormatPr defaultRowHeight="15" x14ac:dyDescent="0.25"/>
  <cols>
    <col min="1" max="1" width="13.5703125" customWidth="1"/>
    <col min="3" max="3" width="13.140625" customWidth="1"/>
    <col min="4" max="4" width="22.28515625" customWidth="1"/>
    <col min="5" max="5" width="13.140625" customWidth="1"/>
    <col min="6" max="6" width="17" customWidth="1"/>
  </cols>
  <sheetData>
    <row r="1" spans="1:61" x14ac:dyDescent="0.25">
      <c r="C1" t="s">
        <v>33</v>
      </c>
      <c r="H1" t="s">
        <v>36</v>
      </c>
      <c r="N1" t="s">
        <v>33</v>
      </c>
      <c r="R1" t="s">
        <v>36</v>
      </c>
      <c r="Y1" t="s">
        <v>36</v>
      </c>
      <c r="AC1" t="s">
        <v>37</v>
      </c>
      <c r="AH1" t="s">
        <v>36</v>
      </c>
      <c r="AL1" t="s">
        <v>37</v>
      </c>
      <c r="AQ1" t="s">
        <v>37</v>
      </c>
      <c r="AV1" t="s">
        <v>38</v>
      </c>
      <c r="BB1" t="s">
        <v>37</v>
      </c>
      <c r="BG1" t="s">
        <v>37</v>
      </c>
    </row>
    <row r="2" spans="1:61" x14ac:dyDescent="0.25">
      <c r="A2" s="1"/>
      <c r="B2" t="s">
        <v>34</v>
      </c>
      <c r="C2" t="s">
        <v>32</v>
      </c>
      <c r="D2" t="s">
        <v>30</v>
      </c>
      <c r="E2" t="s">
        <v>31</v>
      </c>
      <c r="G2" t="s">
        <v>34</v>
      </c>
      <c r="H2" t="s">
        <v>32</v>
      </c>
      <c r="I2" t="s">
        <v>30</v>
      </c>
      <c r="J2" t="s">
        <v>31</v>
      </c>
      <c r="M2" t="s">
        <v>34</v>
      </c>
      <c r="N2" t="s">
        <v>32</v>
      </c>
      <c r="O2" t="s">
        <v>30</v>
      </c>
      <c r="P2" t="s">
        <v>31</v>
      </c>
      <c r="Q2" t="s">
        <v>34</v>
      </c>
      <c r="R2" t="s">
        <v>32</v>
      </c>
      <c r="S2" t="s">
        <v>30</v>
      </c>
      <c r="T2" t="s">
        <v>31</v>
      </c>
      <c r="X2" t="s">
        <v>34</v>
      </c>
      <c r="Y2" t="s">
        <v>32</v>
      </c>
      <c r="Z2" t="s">
        <v>30</v>
      </c>
      <c r="AA2" t="s">
        <v>31</v>
      </c>
      <c r="AB2" t="s">
        <v>34</v>
      </c>
      <c r="AC2" t="s">
        <v>32</v>
      </c>
      <c r="AD2" t="s">
        <v>30</v>
      </c>
      <c r="AE2" t="s">
        <v>31</v>
      </c>
      <c r="AG2" t="s">
        <v>34</v>
      </c>
      <c r="AH2" t="s">
        <v>32</v>
      </c>
      <c r="AI2" t="s">
        <v>30</v>
      </c>
      <c r="AJ2" t="s">
        <v>31</v>
      </c>
      <c r="AK2" t="s">
        <v>34</v>
      </c>
      <c r="AL2" t="s">
        <v>32</v>
      </c>
      <c r="AM2" t="s">
        <v>30</v>
      </c>
      <c r="AN2" t="s">
        <v>31</v>
      </c>
      <c r="AP2" t="s">
        <v>34</v>
      </c>
      <c r="AQ2" t="s">
        <v>32</v>
      </c>
      <c r="AR2" t="s">
        <v>30</v>
      </c>
      <c r="AU2" t="s">
        <v>34</v>
      </c>
      <c r="AV2" t="s">
        <v>32</v>
      </c>
      <c r="AW2" t="s">
        <v>30</v>
      </c>
      <c r="BA2" t="s">
        <v>34</v>
      </c>
      <c r="BB2" t="s">
        <v>32</v>
      </c>
      <c r="BC2" t="s">
        <v>30</v>
      </c>
      <c r="BF2" t="s">
        <v>34</v>
      </c>
      <c r="BG2" t="s">
        <v>32</v>
      </c>
      <c r="BH2" t="s">
        <v>30</v>
      </c>
    </row>
    <row r="3" spans="1:61" x14ac:dyDescent="0.25">
      <c r="A3" s="1"/>
      <c r="B3" t="s">
        <v>35</v>
      </c>
      <c r="C3">
        <v>3.1</v>
      </c>
      <c r="D3">
        <v>-4</v>
      </c>
      <c r="G3">
        <v>1.2</v>
      </c>
      <c r="H3">
        <v>3.1</v>
      </c>
      <c r="I3">
        <v>-4</v>
      </c>
      <c r="M3">
        <v>1.6</v>
      </c>
      <c r="N3">
        <v>3.1</v>
      </c>
      <c r="O3">
        <v>-4</v>
      </c>
      <c r="Q3">
        <v>1.6</v>
      </c>
      <c r="R3">
        <v>3.1</v>
      </c>
      <c r="S3">
        <v>-4</v>
      </c>
      <c r="X3">
        <v>1.2</v>
      </c>
      <c r="Y3">
        <v>8.5</v>
      </c>
      <c r="Z3">
        <v>-4</v>
      </c>
      <c r="AB3">
        <v>1.2</v>
      </c>
      <c r="AC3">
        <v>8.5</v>
      </c>
      <c r="AD3">
        <v>-4</v>
      </c>
      <c r="AG3">
        <v>0.8</v>
      </c>
      <c r="AH3">
        <v>8.5</v>
      </c>
      <c r="AI3">
        <v>-4</v>
      </c>
      <c r="AK3">
        <v>0.8</v>
      </c>
      <c r="AL3">
        <v>8.5</v>
      </c>
      <c r="AM3">
        <v>-4</v>
      </c>
      <c r="AP3">
        <v>1.4</v>
      </c>
      <c r="AQ3">
        <v>11.7</v>
      </c>
      <c r="AR3">
        <v>-4</v>
      </c>
      <c r="AU3">
        <v>1.4</v>
      </c>
      <c r="AV3">
        <v>11.7</v>
      </c>
      <c r="AW3">
        <v>-4</v>
      </c>
      <c r="BA3">
        <v>1.4</v>
      </c>
      <c r="BB3">
        <v>11.7</v>
      </c>
      <c r="BC3">
        <v>-4</v>
      </c>
      <c r="BF3">
        <v>1.4</v>
      </c>
      <c r="BG3">
        <v>11.7</v>
      </c>
      <c r="BH3">
        <v>-4</v>
      </c>
    </row>
    <row r="4" spans="1:61" x14ac:dyDescent="0.25">
      <c r="A4" s="1"/>
      <c r="D4">
        <f>0.5+D3</f>
        <v>-3.5</v>
      </c>
      <c r="I4">
        <v>-3.5</v>
      </c>
      <c r="O4">
        <f>0.5+O3</f>
        <v>-3.5</v>
      </c>
      <c r="S4">
        <v>-3.5</v>
      </c>
      <c r="Z4">
        <f>0.5+Z3</f>
        <v>-3.5</v>
      </c>
      <c r="AD4">
        <v>-3.5</v>
      </c>
      <c r="AI4">
        <v>-3.5</v>
      </c>
      <c r="AM4">
        <v>-3.5</v>
      </c>
      <c r="AR4">
        <v>-3.5</v>
      </c>
      <c r="AW4">
        <v>-3.5</v>
      </c>
      <c r="BC4">
        <v>-3.5</v>
      </c>
      <c r="BH4">
        <v>-3.5</v>
      </c>
    </row>
    <row r="5" spans="1:61" x14ac:dyDescent="0.25">
      <c r="A5" s="1"/>
      <c r="D5">
        <f t="shared" ref="D5:D29" si="0">0.5+D4</f>
        <v>-3</v>
      </c>
      <c r="I5">
        <v>-3</v>
      </c>
      <c r="O5">
        <f t="shared" ref="O5:O29" si="1">0.5+O4</f>
        <v>-3</v>
      </c>
      <c r="S5">
        <v>-3</v>
      </c>
      <c r="Z5">
        <f t="shared" ref="Z5:Z29" si="2">0.5+Z4</f>
        <v>-3</v>
      </c>
      <c r="AD5">
        <v>-3</v>
      </c>
      <c r="AI5">
        <v>-3</v>
      </c>
      <c r="AM5">
        <v>-3</v>
      </c>
      <c r="AR5">
        <v>-3</v>
      </c>
      <c r="AW5">
        <v>-3</v>
      </c>
      <c r="BC5">
        <v>-3</v>
      </c>
      <c r="BH5">
        <v>-3</v>
      </c>
    </row>
    <row r="6" spans="1:61" x14ac:dyDescent="0.25">
      <c r="A6" s="1"/>
      <c r="D6">
        <f t="shared" si="0"/>
        <v>-2.5</v>
      </c>
      <c r="I6">
        <v>-2.5</v>
      </c>
      <c r="O6">
        <f t="shared" si="1"/>
        <v>-2.5</v>
      </c>
      <c r="S6">
        <v>-2.5</v>
      </c>
      <c r="Z6">
        <f t="shared" si="2"/>
        <v>-2.5</v>
      </c>
      <c r="AD6">
        <v>-2.5</v>
      </c>
      <c r="AI6">
        <v>-2.5</v>
      </c>
      <c r="AM6">
        <v>-2.5</v>
      </c>
      <c r="AR6">
        <v>-2.5</v>
      </c>
      <c r="AW6">
        <v>-2.5</v>
      </c>
      <c r="BC6">
        <v>-2.5</v>
      </c>
      <c r="BH6">
        <v>-2.5</v>
      </c>
    </row>
    <row r="7" spans="1:61" x14ac:dyDescent="0.25">
      <c r="A7" s="1"/>
      <c r="D7">
        <f t="shared" si="0"/>
        <v>-2</v>
      </c>
      <c r="I7">
        <v>-2</v>
      </c>
      <c r="O7">
        <f t="shared" si="1"/>
        <v>-2</v>
      </c>
      <c r="S7">
        <v>-2</v>
      </c>
      <c r="Z7">
        <f t="shared" si="2"/>
        <v>-2</v>
      </c>
      <c r="AD7">
        <v>-2</v>
      </c>
      <c r="AI7">
        <v>-2</v>
      </c>
      <c r="AM7">
        <v>-2</v>
      </c>
      <c r="AR7">
        <v>-2</v>
      </c>
      <c r="AW7">
        <v>-2</v>
      </c>
      <c r="BC7">
        <v>-2</v>
      </c>
      <c r="BH7">
        <v>-2</v>
      </c>
    </row>
    <row r="8" spans="1:61" x14ac:dyDescent="0.25">
      <c r="A8" s="1"/>
      <c r="D8">
        <f t="shared" si="0"/>
        <v>-1.5</v>
      </c>
      <c r="I8">
        <v>-1.5</v>
      </c>
      <c r="O8">
        <f t="shared" si="1"/>
        <v>-1.5</v>
      </c>
      <c r="S8">
        <v>-1.5</v>
      </c>
      <c r="Z8">
        <f t="shared" si="2"/>
        <v>-1.5</v>
      </c>
      <c r="AD8">
        <v>-1.5</v>
      </c>
      <c r="AI8">
        <v>-1.5</v>
      </c>
      <c r="AM8">
        <v>-1.5</v>
      </c>
      <c r="AR8">
        <v>-1.5</v>
      </c>
      <c r="AW8">
        <v>-1.5</v>
      </c>
      <c r="BC8">
        <v>-1.5</v>
      </c>
      <c r="BH8">
        <v>-1.5</v>
      </c>
    </row>
    <row r="9" spans="1:61" x14ac:dyDescent="0.25">
      <c r="D9">
        <f t="shared" si="0"/>
        <v>-1</v>
      </c>
      <c r="I9">
        <v>-1</v>
      </c>
      <c r="O9">
        <f t="shared" si="1"/>
        <v>-1</v>
      </c>
      <c r="S9">
        <v>-1</v>
      </c>
      <c r="Z9">
        <f t="shared" si="2"/>
        <v>-1</v>
      </c>
      <c r="AD9">
        <v>-1</v>
      </c>
      <c r="AI9">
        <v>-1</v>
      </c>
      <c r="AM9">
        <v>-1</v>
      </c>
      <c r="AR9">
        <v>-1</v>
      </c>
      <c r="AW9">
        <v>-1</v>
      </c>
      <c r="BC9">
        <v>-1</v>
      </c>
      <c r="BH9">
        <v>-1</v>
      </c>
    </row>
    <row r="10" spans="1:61" x14ac:dyDescent="0.25">
      <c r="D10">
        <f t="shared" si="0"/>
        <v>-0.5</v>
      </c>
      <c r="I10">
        <v>-0.5</v>
      </c>
      <c r="O10">
        <f t="shared" si="1"/>
        <v>-0.5</v>
      </c>
      <c r="S10">
        <v>-0.5</v>
      </c>
      <c r="Z10">
        <f t="shared" si="2"/>
        <v>-0.5</v>
      </c>
      <c r="AD10">
        <v>-0.5</v>
      </c>
      <c r="AI10">
        <v>-0.5</v>
      </c>
      <c r="AM10">
        <v>-0.5</v>
      </c>
      <c r="AR10">
        <v>-0.5</v>
      </c>
      <c r="AW10">
        <v>-0.5</v>
      </c>
      <c r="BC10">
        <v>-0.5</v>
      </c>
      <c r="BH10">
        <v>-0.5</v>
      </c>
    </row>
    <row r="11" spans="1:61" x14ac:dyDescent="0.25">
      <c r="D11">
        <f t="shared" si="0"/>
        <v>0</v>
      </c>
      <c r="I11">
        <v>0</v>
      </c>
      <c r="O11">
        <f t="shared" si="1"/>
        <v>0</v>
      </c>
      <c r="S11">
        <v>0</v>
      </c>
      <c r="Z11">
        <f t="shared" si="2"/>
        <v>0</v>
      </c>
      <c r="AD11">
        <v>0</v>
      </c>
      <c r="AI11">
        <v>0</v>
      </c>
      <c r="AJ11">
        <v>0.12004801920768308</v>
      </c>
      <c r="AM11">
        <v>0</v>
      </c>
      <c r="AR11">
        <v>0</v>
      </c>
      <c r="AW11">
        <v>0</v>
      </c>
      <c r="BC11">
        <v>0</v>
      </c>
      <c r="BH11">
        <v>0</v>
      </c>
    </row>
    <row r="12" spans="1:61" x14ac:dyDescent="0.25">
      <c r="D12">
        <f t="shared" si="0"/>
        <v>0.5</v>
      </c>
      <c r="I12">
        <v>0.5</v>
      </c>
      <c r="O12">
        <f t="shared" si="1"/>
        <v>0.5</v>
      </c>
      <c r="S12">
        <v>0.5</v>
      </c>
      <c r="Z12">
        <f t="shared" si="2"/>
        <v>0.5</v>
      </c>
      <c r="AD12">
        <v>0.5</v>
      </c>
      <c r="AI12">
        <v>0.5</v>
      </c>
      <c r="AJ12">
        <v>0.24009603841536617</v>
      </c>
      <c r="AM12">
        <v>0.5</v>
      </c>
      <c r="AR12">
        <v>0.5</v>
      </c>
      <c r="AW12">
        <v>0.5</v>
      </c>
      <c r="BC12">
        <v>0.5</v>
      </c>
      <c r="BH12">
        <v>0.5</v>
      </c>
    </row>
    <row r="13" spans="1:61" x14ac:dyDescent="0.25">
      <c r="D13">
        <f t="shared" si="0"/>
        <v>1</v>
      </c>
      <c r="I13">
        <v>1</v>
      </c>
      <c r="O13">
        <f t="shared" si="1"/>
        <v>1</v>
      </c>
      <c r="S13">
        <v>1</v>
      </c>
      <c r="Z13">
        <f t="shared" si="2"/>
        <v>1</v>
      </c>
      <c r="AD13">
        <v>1</v>
      </c>
      <c r="AI13">
        <v>1</v>
      </c>
      <c r="AJ13">
        <v>1.0804321728691477</v>
      </c>
      <c r="AM13">
        <v>1</v>
      </c>
      <c r="AR13">
        <v>1</v>
      </c>
      <c r="AW13">
        <v>1</v>
      </c>
      <c r="BC13">
        <v>1</v>
      </c>
      <c r="BH13">
        <v>1</v>
      </c>
    </row>
    <row r="14" spans="1:61" x14ac:dyDescent="0.25">
      <c r="D14">
        <f t="shared" si="0"/>
        <v>1.5</v>
      </c>
      <c r="I14">
        <v>1.5</v>
      </c>
      <c r="O14">
        <f t="shared" si="1"/>
        <v>1.5</v>
      </c>
      <c r="S14">
        <v>1.5</v>
      </c>
      <c r="Z14">
        <f t="shared" si="2"/>
        <v>1.5</v>
      </c>
      <c r="AD14">
        <v>1.5</v>
      </c>
      <c r="AI14">
        <v>1.5</v>
      </c>
      <c r="AJ14">
        <v>2.4009603841536618</v>
      </c>
      <c r="AM14">
        <v>1.5</v>
      </c>
      <c r="AR14">
        <v>1.5</v>
      </c>
      <c r="AS14">
        <v>0</v>
      </c>
      <c r="AW14">
        <v>1.5</v>
      </c>
      <c r="AX14">
        <v>0</v>
      </c>
      <c r="BC14">
        <v>1.5</v>
      </c>
      <c r="BD14">
        <v>0</v>
      </c>
      <c r="BH14">
        <v>1.5</v>
      </c>
      <c r="BI14">
        <v>0</v>
      </c>
    </row>
    <row r="15" spans="1:61" x14ac:dyDescent="0.25">
      <c r="D15">
        <f t="shared" si="0"/>
        <v>2</v>
      </c>
      <c r="E15">
        <v>0.61068702290076349</v>
      </c>
      <c r="I15">
        <v>2</v>
      </c>
      <c r="O15">
        <f t="shared" si="1"/>
        <v>2</v>
      </c>
      <c r="S15">
        <v>2</v>
      </c>
      <c r="Z15">
        <f t="shared" si="2"/>
        <v>2</v>
      </c>
      <c r="AA15">
        <v>0</v>
      </c>
      <c r="AD15">
        <v>2</v>
      </c>
      <c r="AE15">
        <v>0</v>
      </c>
      <c r="AI15">
        <v>2</v>
      </c>
      <c r="AJ15">
        <v>4.8019207683073235</v>
      </c>
      <c r="AM15">
        <v>2</v>
      </c>
      <c r="AN15">
        <v>1.0869565217391308</v>
      </c>
      <c r="AR15">
        <v>2</v>
      </c>
      <c r="AS15">
        <v>0</v>
      </c>
      <c r="AW15">
        <v>2</v>
      </c>
      <c r="AX15">
        <v>0</v>
      </c>
      <c r="BC15">
        <v>2</v>
      </c>
      <c r="BD15">
        <v>4.957673859425156E-2</v>
      </c>
      <c r="BH15">
        <v>2</v>
      </c>
      <c r="BI15">
        <v>0.04</v>
      </c>
    </row>
    <row r="16" spans="1:61" x14ac:dyDescent="0.25">
      <c r="D16">
        <f t="shared" si="0"/>
        <v>2.5</v>
      </c>
      <c r="E16">
        <v>2.7480916030534357</v>
      </c>
      <c r="I16">
        <v>2.5</v>
      </c>
      <c r="J16">
        <v>0.51</v>
      </c>
      <c r="O16">
        <f t="shared" si="1"/>
        <v>2.5</v>
      </c>
      <c r="P16">
        <v>0.34506556245686676</v>
      </c>
      <c r="S16">
        <v>2.5</v>
      </c>
      <c r="T16">
        <v>0.41953199969263821</v>
      </c>
      <c r="Z16">
        <f t="shared" si="2"/>
        <v>2.5</v>
      </c>
      <c r="AA16">
        <v>6.7938796006380346E-4</v>
      </c>
      <c r="AD16">
        <v>2.5</v>
      </c>
      <c r="AE16">
        <v>6.9000000000000006E-2</v>
      </c>
      <c r="AI16">
        <v>2.5</v>
      </c>
      <c r="AJ16">
        <v>7.2028811524609839</v>
      </c>
      <c r="AM16">
        <v>2.5</v>
      </c>
      <c r="AN16">
        <v>2.4154589371980681</v>
      </c>
      <c r="AR16">
        <v>2.5</v>
      </c>
      <c r="AS16">
        <v>0.318</v>
      </c>
      <c r="AW16">
        <v>2.5</v>
      </c>
      <c r="AX16">
        <v>0</v>
      </c>
      <c r="BC16">
        <v>2.5</v>
      </c>
      <c r="BD16">
        <v>0.98657709802560611</v>
      </c>
      <c r="BH16">
        <v>2.5</v>
      </c>
      <c r="BI16">
        <v>0.5</v>
      </c>
    </row>
    <row r="17" spans="4:61" x14ac:dyDescent="0.25">
      <c r="D17">
        <f t="shared" si="0"/>
        <v>3</v>
      </c>
      <c r="E17">
        <v>6.1068702290076349</v>
      </c>
      <c r="I17">
        <v>3</v>
      </c>
      <c r="J17">
        <v>2.5357541332792377</v>
      </c>
      <c r="O17">
        <f t="shared" si="1"/>
        <v>3</v>
      </c>
      <c r="P17">
        <v>5.866114561766735</v>
      </c>
      <c r="S17">
        <v>3</v>
      </c>
      <c r="T17">
        <v>2.3598674982710897</v>
      </c>
      <c r="Z17">
        <f t="shared" si="2"/>
        <v>3</v>
      </c>
      <c r="AA17">
        <v>2.4664736811011993E-2</v>
      </c>
      <c r="AD17">
        <v>3</v>
      </c>
      <c r="AE17">
        <v>2.5049999999999999</v>
      </c>
      <c r="AI17">
        <v>3</v>
      </c>
      <c r="AJ17">
        <v>10.564225690276112</v>
      </c>
      <c r="AM17">
        <v>3</v>
      </c>
      <c r="AN17">
        <v>4.8309178743961363</v>
      </c>
      <c r="AR17">
        <v>3</v>
      </c>
      <c r="AS17">
        <v>1.3679999999999999</v>
      </c>
      <c r="AW17">
        <v>3</v>
      </c>
      <c r="AX17">
        <v>0.85631963893534302</v>
      </c>
      <c r="BC17">
        <v>3</v>
      </c>
      <c r="BD17">
        <v>4.0181946630640892</v>
      </c>
      <c r="BH17">
        <v>3</v>
      </c>
      <c r="BI17">
        <v>1.8</v>
      </c>
    </row>
    <row r="18" spans="4:61" x14ac:dyDescent="0.25">
      <c r="D18">
        <f t="shared" si="0"/>
        <v>3.5</v>
      </c>
      <c r="E18">
        <v>12.21374045801527</v>
      </c>
      <c r="I18">
        <v>3.5</v>
      </c>
      <c r="J18">
        <v>6.1365250025357554</v>
      </c>
      <c r="O18">
        <f t="shared" si="1"/>
        <v>3.5</v>
      </c>
      <c r="P18">
        <v>9.661835748792269</v>
      </c>
      <c r="S18">
        <v>3.5</v>
      </c>
      <c r="T18">
        <v>6.4398161952819954</v>
      </c>
      <c r="Z18">
        <f t="shared" si="2"/>
        <v>3.5</v>
      </c>
      <c r="AA18">
        <v>8.2708099486028239E-2</v>
      </c>
      <c r="AD18">
        <v>3.5</v>
      </c>
      <c r="AE18">
        <v>7.41</v>
      </c>
      <c r="AI18">
        <v>3.5</v>
      </c>
      <c r="AJ18">
        <v>13.205282112845138</v>
      </c>
      <c r="AM18">
        <v>3.5</v>
      </c>
      <c r="AN18">
        <v>7.2463768115942031</v>
      </c>
      <c r="AR18">
        <v>3.5</v>
      </c>
      <c r="AS18">
        <v>3.7270000000000003</v>
      </c>
      <c r="AW18">
        <v>3.5</v>
      </c>
      <c r="AX18">
        <v>3.7547097580141457</v>
      </c>
      <c r="BC18">
        <v>3.5</v>
      </c>
      <c r="BD18">
        <v>9.3687641758486908</v>
      </c>
      <c r="BH18">
        <v>3.5</v>
      </c>
      <c r="BI18">
        <v>3.4</v>
      </c>
    </row>
    <row r="19" spans="4:61" x14ac:dyDescent="0.25">
      <c r="D19">
        <f t="shared" si="0"/>
        <v>4</v>
      </c>
      <c r="E19">
        <v>21.068702290076342</v>
      </c>
      <c r="I19">
        <v>4</v>
      </c>
      <c r="J19">
        <v>12.273050005071511</v>
      </c>
      <c r="O19">
        <f t="shared" si="1"/>
        <v>4</v>
      </c>
      <c r="P19">
        <v>12.077294685990337</v>
      </c>
      <c r="S19">
        <v>4</v>
      </c>
      <c r="T19">
        <v>10.593182992239113</v>
      </c>
      <c r="Z19">
        <f t="shared" si="2"/>
        <v>4</v>
      </c>
      <c r="AA19">
        <v>0.10043126366160571</v>
      </c>
      <c r="AD19">
        <v>4</v>
      </c>
      <c r="AE19">
        <v>9.8240000000000016</v>
      </c>
      <c r="AI19">
        <v>4</v>
      </c>
      <c r="AJ19">
        <v>14.165666266506605</v>
      </c>
      <c r="AM19">
        <v>4</v>
      </c>
      <c r="AN19">
        <v>10.628019323671502</v>
      </c>
      <c r="AR19">
        <v>4</v>
      </c>
      <c r="AS19">
        <v>8.9329999999999998</v>
      </c>
      <c r="AW19">
        <v>4</v>
      </c>
      <c r="AX19">
        <v>8.9994156877757874</v>
      </c>
      <c r="BC19">
        <v>4</v>
      </c>
      <c r="BD19">
        <v>16.075257489186072</v>
      </c>
      <c r="BH19">
        <v>4</v>
      </c>
      <c r="BI19">
        <v>5.5</v>
      </c>
    </row>
    <row r="20" spans="4:61" x14ac:dyDescent="0.25">
      <c r="D20">
        <f t="shared" si="0"/>
        <v>4.5</v>
      </c>
      <c r="E20">
        <v>22.900763358778629</v>
      </c>
      <c r="I20">
        <v>4.5</v>
      </c>
      <c r="J20">
        <v>21.300334719545599</v>
      </c>
      <c r="O20">
        <f t="shared" si="1"/>
        <v>4.5</v>
      </c>
      <c r="P20">
        <v>14.147688060731536</v>
      </c>
      <c r="S20">
        <v>4.5</v>
      </c>
      <c r="T20">
        <v>20.137535985246629</v>
      </c>
      <c r="Z20">
        <f t="shared" si="2"/>
        <v>4.5</v>
      </c>
      <c r="AA20">
        <v>0.14966227526043205</v>
      </c>
      <c r="AD20">
        <v>4.5</v>
      </c>
      <c r="AE20">
        <v>14.854999999999999</v>
      </c>
      <c r="AI20">
        <v>4.5</v>
      </c>
      <c r="AJ20">
        <v>13.205282112845138</v>
      </c>
      <c r="AM20">
        <v>4.5</v>
      </c>
      <c r="AN20">
        <v>13.4850241545894</v>
      </c>
      <c r="AR20">
        <v>4.5</v>
      </c>
      <c r="AS20">
        <v>14.494000000000002</v>
      </c>
      <c r="AW20">
        <v>4.5</v>
      </c>
      <c r="AX20">
        <v>13.594326126815906</v>
      </c>
      <c r="BC20">
        <v>4.5</v>
      </c>
      <c r="BD20">
        <v>19.191155509834783</v>
      </c>
      <c r="BH20">
        <v>4.5</v>
      </c>
      <c r="BI20">
        <v>7.5</v>
      </c>
    </row>
    <row r="21" spans="4:61" x14ac:dyDescent="0.25">
      <c r="D21">
        <f t="shared" si="0"/>
        <v>5</v>
      </c>
      <c r="E21">
        <v>15.267175572519086</v>
      </c>
      <c r="I21">
        <v>5</v>
      </c>
      <c r="J21">
        <v>22.7275078608378</v>
      </c>
      <c r="O21">
        <f t="shared" si="1"/>
        <v>5</v>
      </c>
      <c r="P21">
        <v>14.806763285024156</v>
      </c>
      <c r="S21">
        <v>5</v>
      </c>
      <c r="T21">
        <v>23.837292052218586</v>
      </c>
      <c r="Z21">
        <f t="shared" si="2"/>
        <v>5</v>
      </c>
      <c r="AA21">
        <v>0.16962052736259622</v>
      </c>
      <c r="AD21">
        <v>5</v>
      </c>
      <c r="AE21">
        <v>17.226999999999997</v>
      </c>
      <c r="AI21">
        <v>5</v>
      </c>
      <c r="AJ21">
        <v>10.804321728691477</v>
      </c>
      <c r="AM21">
        <v>5</v>
      </c>
      <c r="AN21">
        <v>14.251207729468604</v>
      </c>
      <c r="AR21">
        <v>5</v>
      </c>
      <c r="AS21">
        <v>17.826999999999998</v>
      </c>
      <c r="AW21">
        <v>5</v>
      </c>
      <c r="AX21">
        <v>17.959541415647482</v>
      </c>
      <c r="BC21">
        <v>5</v>
      </c>
      <c r="BD21">
        <v>18.176071787117483</v>
      </c>
      <c r="BH21">
        <v>5</v>
      </c>
      <c r="BI21">
        <v>10</v>
      </c>
    </row>
    <row r="22" spans="4:61" x14ac:dyDescent="0.25">
      <c r="D22">
        <f>0.5+D21</f>
        <v>5.5</v>
      </c>
      <c r="E22">
        <v>9.1603053435114514</v>
      </c>
      <c r="I22">
        <v>5.5</v>
      </c>
      <c r="J22">
        <v>15.315954965006595</v>
      </c>
      <c r="O22">
        <f>0.5+O21</f>
        <v>5.5</v>
      </c>
      <c r="P22">
        <v>11.590752242926154</v>
      </c>
      <c r="S22">
        <v>5.5</v>
      </c>
      <c r="T22">
        <v>16.063833034179016</v>
      </c>
      <c r="Z22">
        <f>0.5+Z21</f>
        <v>5.5</v>
      </c>
      <c r="AA22">
        <v>0.14788995884287431</v>
      </c>
      <c r="AD22">
        <v>5.5</v>
      </c>
      <c r="AE22">
        <v>15.02</v>
      </c>
      <c r="AI22">
        <v>5.5</v>
      </c>
      <c r="AJ22">
        <v>8.4033613445378155</v>
      </c>
      <c r="AM22">
        <v>5.5</v>
      </c>
      <c r="AN22">
        <v>13.285024154589376</v>
      </c>
      <c r="AR22">
        <v>5.5</v>
      </c>
      <c r="AS22">
        <v>17.301000000000002</v>
      </c>
      <c r="AW22">
        <v>5.5</v>
      </c>
      <c r="AX22">
        <v>18.437065543712603</v>
      </c>
      <c r="BC22">
        <v>5.5</v>
      </c>
      <c r="BD22">
        <v>12.394184648562891</v>
      </c>
      <c r="BH22">
        <v>5.5</v>
      </c>
      <c r="BI22">
        <v>11</v>
      </c>
    </row>
    <row r="23" spans="4:61" x14ac:dyDescent="0.25">
      <c r="D23">
        <f t="shared" si="0"/>
        <v>6</v>
      </c>
      <c r="E23">
        <v>5.4961832061068714</v>
      </c>
      <c r="I23">
        <v>6</v>
      </c>
      <c r="J23">
        <v>9.2098590120701918</v>
      </c>
      <c r="O23">
        <f t="shared" ref="O23:O29" si="3">0.5+O22</f>
        <v>6</v>
      </c>
      <c r="P23">
        <v>10.30710835058661</v>
      </c>
      <c r="S23">
        <v>6</v>
      </c>
      <c r="T23">
        <v>9.6595764205526802</v>
      </c>
      <c r="Z23">
        <f t="shared" ref="Z23:Z29" si="4">0.5+Z22</f>
        <v>6</v>
      </c>
      <c r="AA23">
        <v>0.10876115082412713</v>
      </c>
      <c r="AD23">
        <v>6</v>
      </c>
      <c r="AE23">
        <v>11.045999999999999</v>
      </c>
      <c r="AI23">
        <v>6</v>
      </c>
      <c r="AJ23">
        <v>6.0024009603841533</v>
      </c>
      <c r="AM23">
        <v>6</v>
      </c>
      <c r="AN23">
        <v>10.869565217391306</v>
      </c>
      <c r="AR23">
        <v>6</v>
      </c>
      <c r="AS23">
        <v>14.855</v>
      </c>
      <c r="AW23">
        <v>6</v>
      </c>
      <c r="AX23">
        <v>14.96544498398179</v>
      </c>
      <c r="BC23">
        <v>6</v>
      </c>
      <c r="BD23">
        <v>8.5519874075083955</v>
      </c>
      <c r="BH23">
        <v>6</v>
      </c>
      <c r="BI23">
        <v>11.5</v>
      </c>
    </row>
    <row r="24" spans="4:61" x14ac:dyDescent="0.25">
      <c r="D24">
        <f t="shared" si="0"/>
        <v>6.5</v>
      </c>
      <c r="E24">
        <v>3.0534351145038174</v>
      </c>
      <c r="I24">
        <v>6.5</v>
      </c>
      <c r="J24">
        <v>5.538087027081855</v>
      </c>
      <c r="O24">
        <f t="shared" si="3"/>
        <v>6.5</v>
      </c>
      <c r="P24">
        <v>9.0855762594893008</v>
      </c>
      <c r="S24">
        <v>6.5</v>
      </c>
      <c r="T24">
        <v>5.8085118123587698</v>
      </c>
      <c r="Z24">
        <f t="shared" si="4"/>
        <v>6.5</v>
      </c>
      <c r="AA24">
        <v>8.3426872255371098E-2</v>
      </c>
      <c r="AD24">
        <v>6.5</v>
      </c>
      <c r="AE24">
        <v>8.472999999999999</v>
      </c>
      <c r="AI24">
        <v>6.5</v>
      </c>
      <c r="AJ24">
        <v>3.601440576230492</v>
      </c>
      <c r="AM24">
        <v>6.5</v>
      </c>
      <c r="AN24">
        <v>8.1541062801932398</v>
      </c>
      <c r="AR24">
        <v>6.5</v>
      </c>
      <c r="AS24">
        <v>11.004999999999999</v>
      </c>
      <c r="AW24">
        <v>6.5</v>
      </c>
      <c r="AX24">
        <v>11.086820737039353</v>
      </c>
      <c r="BC24">
        <v>6.5</v>
      </c>
      <c r="BD24">
        <v>5.5773830918533012</v>
      </c>
      <c r="BH24">
        <v>6.5</v>
      </c>
      <c r="BI24">
        <v>9.5830000000000002</v>
      </c>
    </row>
    <row r="25" spans="4:61" x14ac:dyDescent="0.25">
      <c r="D25">
        <f t="shared" si="0"/>
        <v>7</v>
      </c>
      <c r="E25">
        <v>1.221374045801527</v>
      </c>
      <c r="I25">
        <v>7</v>
      </c>
      <c r="J25">
        <v>3.0936200426006701</v>
      </c>
      <c r="O25">
        <f t="shared" si="3"/>
        <v>7</v>
      </c>
      <c r="P25">
        <v>6.4803312629399565</v>
      </c>
      <c r="S25">
        <v>7</v>
      </c>
      <c r="T25">
        <v>3.2446815069037087</v>
      </c>
      <c r="Z25">
        <f t="shared" si="4"/>
        <v>7</v>
      </c>
      <c r="AA25">
        <v>6.4561548610700861E-2</v>
      </c>
      <c r="AD25">
        <v>7</v>
      </c>
      <c r="AE25">
        <v>6.5570000000000004</v>
      </c>
      <c r="AI25">
        <v>7</v>
      </c>
      <c r="AJ25">
        <v>2.4009603841536618</v>
      </c>
      <c r="AM25">
        <v>7</v>
      </c>
      <c r="AN25">
        <v>6.0386473429951693</v>
      </c>
      <c r="AR25">
        <v>7</v>
      </c>
      <c r="AS25">
        <v>6.2080000000000002</v>
      </c>
      <c r="AW25">
        <v>7</v>
      </c>
      <c r="AX25">
        <v>6.2541556688360114</v>
      </c>
      <c r="BC25">
        <v>7</v>
      </c>
      <c r="BD25">
        <v>3.0985461621407229</v>
      </c>
      <c r="BH25">
        <v>7</v>
      </c>
      <c r="BI25">
        <v>6.3130000000000006</v>
      </c>
    </row>
    <row r="26" spans="4:61" x14ac:dyDescent="0.25">
      <c r="D26">
        <f t="shared" si="0"/>
        <v>7.5</v>
      </c>
      <c r="E26">
        <v>0.15267175572519087</v>
      </c>
      <c r="I26">
        <v>7.5</v>
      </c>
      <c r="J26">
        <v>1.2171619839740342</v>
      </c>
      <c r="O26">
        <f t="shared" si="3"/>
        <v>7.5</v>
      </c>
      <c r="P26">
        <v>3.5921325051759831</v>
      </c>
      <c r="S26">
        <v>7.5</v>
      </c>
      <c r="T26">
        <v>1.2765960027162133</v>
      </c>
      <c r="Z26">
        <f t="shared" si="4"/>
        <v>7.5</v>
      </c>
      <c r="AA26">
        <v>4.0280813690159706E-2</v>
      </c>
      <c r="AD26">
        <v>7.5</v>
      </c>
      <c r="AE26">
        <v>4.0910000000000002</v>
      </c>
      <c r="AI26">
        <v>7.5</v>
      </c>
      <c r="AJ26">
        <v>1.2004801920768309</v>
      </c>
      <c r="AM26">
        <v>7.5</v>
      </c>
      <c r="AN26">
        <v>3.6231884057971016</v>
      </c>
      <c r="AR26">
        <v>7.5</v>
      </c>
      <c r="AS26">
        <v>2.6719999999999997</v>
      </c>
      <c r="AW26">
        <v>7.5</v>
      </c>
      <c r="AX26">
        <v>2.6918659708649839</v>
      </c>
      <c r="BC26">
        <v>7.5</v>
      </c>
      <c r="BD26">
        <v>1.4873021578275469</v>
      </c>
      <c r="BH26">
        <v>7.5</v>
      </c>
      <c r="BI26">
        <v>3.2110000000000003</v>
      </c>
    </row>
    <row r="27" spans="4:61" x14ac:dyDescent="0.25">
      <c r="D27">
        <f t="shared" si="0"/>
        <v>8</v>
      </c>
      <c r="I27">
        <v>8</v>
      </c>
      <c r="J27">
        <v>0.10143016533116951</v>
      </c>
      <c r="O27">
        <f t="shared" si="3"/>
        <v>8</v>
      </c>
      <c r="P27">
        <v>1.6942719116632157</v>
      </c>
      <c r="S27">
        <v>8</v>
      </c>
      <c r="T27">
        <v>0.1063830002263511</v>
      </c>
      <c r="Z27">
        <f t="shared" si="4"/>
        <v>8</v>
      </c>
      <c r="AA27">
        <v>1.9337941356018983E-2</v>
      </c>
      <c r="AD27">
        <v>8</v>
      </c>
      <c r="AE27">
        <v>1.964</v>
      </c>
      <c r="AI27">
        <v>8</v>
      </c>
      <c r="AJ27">
        <v>0.36014405762304924</v>
      </c>
      <c r="AM27">
        <v>8</v>
      </c>
      <c r="AN27">
        <v>2.4154589371980681</v>
      </c>
      <c r="AR27">
        <v>8</v>
      </c>
      <c r="AS27">
        <v>1.002</v>
      </c>
      <c r="AW27">
        <v>8</v>
      </c>
      <c r="AX27">
        <v>1.0094497390743691</v>
      </c>
      <c r="BC27">
        <v>8</v>
      </c>
      <c r="BD27">
        <v>0.49576738594251568</v>
      </c>
      <c r="BH27">
        <v>8</v>
      </c>
      <c r="BI27">
        <v>1.44</v>
      </c>
    </row>
    <row r="28" spans="4:61" x14ac:dyDescent="0.25">
      <c r="D28">
        <f>0.5+D27</f>
        <v>8.5</v>
      </c>
      <c r="I28">
        <v>8.5</v>
      </c>
      <c r="J28">
        <v>5.0715082665584756E-2</v>
      </c>
      <c r="O28">
        <f>0.5+O27</f>
        <v>8.5</v>
      </c>
      <c r="P28">
        <v>0.31547799999999998</v>
      </c>
      <c r="S28">
        <v>8.5</v>
      </c>
      <c r="T28">
        <v>5.3191500113175548E-2</v>
      </c>
      <c r="Z28">
        <f>0.5+Z27</f>
        <v>8.5</v>
      </c>
      <c r="AA28">
        <v>7.9754238790098655E-3</v>
      </c>
      <c r="AD28">
        <v>8.5</v>
      </c>
      <c r="AE28">
        <v>0.80999999999999994</v>
      </c>
      <c r="AI28">
        <v>8.5</v>
      </c>
      <c r="AJ28">
        <v>0.24009603841536617</v>
      </c>
      <c r="AM28">
        <v>8.5</v>
      </c>
      <c r="AN28">
        <v>1.2077294685990341</v>
      </c>
      <c r="AR28">
        <v>8.5</v>
      </c>
      <c r="AS28">
        <v>0.28799999999999998</v>
      </c>
      <c r="AW28">
        <v>8.5</v>
      </c>
      <c r="AX28">
        <v>0.29014124236868089</v>
      </c>
      <c r="BC28">
        <v>8.5</v>
      </c>
      <c r="BD28">
        <v>0.30985461621407229</v>
      </c>
      <c r="BH28">
        <v>8.5</v>
      </c>
      <c r="BI28">
        <v>0.58599999999999997</v>
      </c>
    </row>
    <row r="29" spans="4:61" x14ac:dyDescent="0.25">
      <c r="D29">
        <f t="shared" si="0"/>
        <v>9</v>
      </c>
      <c r="I29">
        <v>9</v>
      </c>
      <c r="O29">
        <f t="shared" ref="O29" si="5">0.5+O28</f>
        <v>9</v>
      </c>
      <c r="S29">
        <v>9</v>
      </c>
      <c r="Z29">
        <f t="shared" ref="Z29" si="6">0.5+Z28</f>
        <v>9</v>
      </c>
      <c r="AD29">
        <v>9</v>
      </c>
      <c r="AE29">
        <v>0.14899999999999999</v>
      </c>
      <c r="AI29">
        <v>9</v>
      </c>
      <c r="AM29">
        <v>9</v>
      </c>
      <c r="AN29">
        <v>0.36231884057971026</v>
      </c>
      <c r="AR29">
        <v>9</v>
      </c>
      <c r="AS29">
        <v>0</v>
      </c>
      <c r="AW29">
        <v>9</v>
      </c>
      <c r="AX29">
        <v>0.10074348693356978</v>
      </c>
      <c r="BC29">
        <v>9</v>
      </c>
      <c r="BD29">
        <v>0.21937706827956316</v>
      </c>
      <c r="BH29">
        <v>9</v>
      </c>
      <c r="BI29">
        <v>0.17699999999999999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grain-size wake</vt:lpstr>
      <vt:lpstr>grain-size body</vt:lpstr>
      <vt:lpstr>grain size wake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Breard, Eric</dc:creator>
  <cp:lastModifiedBy>Breard, Eric</cp:lastModifiedBy>
  <dcterms:created xsi:type="dcterms:W3CDTF">2015-10-06T22:10:45Z</dcterms:created>
  <dcterms:modified xsi:type="dcterms:W3CDTF">2015-11-12T23:24:03Z</dcterms:modified>
</cp:coreProperties>
</file>